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Default Extension="emf" ContentType="image/x-emf"/>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15" yWindow="270" windowWidth="24120" windowHeight="12270" activeTab="1"/>
  </bookViews>
  <sheets>
    <sheet name="Intro and Final Outputs" sheetId="1" r:id="rId1"/>
    <sheet name="Step 1" sheetId="2" r:id="rId2"/>
    <sheet name="Step 2" sheetId="4" r:id="rId3"/>
    <sheet name="Reference Tab A" sheetId="3" r:id="rId4"/>
  </sheets>
  <calcPr calcId="125725"/>
</workbook>
</file>

<file path=xl/calcChain.xml><?xml version="1.0" encoding="utf-8"?>
<calcChain xmlns="http://schemas.openxmlformats.org/spreadsheetml/2006/main">
  <c r="F25" i="2"/>
  <c r="F40" l="1"/>
  <c r="H44" l="1"/>
  <c r="E17" i="4" s="1"/>
  <c r="E21" l="1"/>
  <c r="I28" s="1"/>
  <c r="H25" i="1" s="1"/>
  <c r="C58" i="4"/>
  <c r="C54"/>
  <c r="C57"/>
  <c r="C61"/>
  <c r="C56"/>
  <c r="C60"/>
  <c r="C55"/>
  <c r="C59"/>
</calcChain>
</file>

<file path=xl/sharedStrings.xml><?xml version="1.0" encoding="utf-8"?>
<sst xmlns="http://schemas.openxmlformats.org/spreadsheetml/2006/main" count="94" uniqueCount="83">
  <si>
    <t>IPC and IDL Climate Tools Package</t>
  </si>
  <si>
    <t xml:space="preserve">Description: </t>
  </si>
  <si>
    <t xml:space="preserve">Instructions:  </t>
  </si>
  <si>
    <t>Cross Ventilation Capacity Calculations</t>
  </si>
  <si>
    <t>Cell Color Legend:</t>
  </si>
  <si>
    <t>auto calculates</t>
  </si>
  <si>
    <t>user defined</t>
  </si>
  <si>
    <t>Building or Zone Heat Gain Rate:</t>
  </si>
  <si>
    <t>Btus/hr/SF</t>
  </si>
  <si>
    <t>To begin this worksheet, proceed to the tab labeled "Step 1"</t>
  </si>
  <si>
    <t>Final Outputs</t>
  </si>
  <si>
    <t>Step 1 - Find the Flow Rate of the System</t>
  </si>
  <si>
    <t>Description:</t>
  </si>
  <si>
    <t>This step uses the equation:</t>
  </si>
  <si>
    <t xml:space="preserve">where: </t>
  </si>
  <si>
    <t>V = volume flow rate of air in CFM</t>
  </si>
  <si>
    <t>A = area of openable window on inlet or outlet sides (whichever is smallest)</t>
  </si>
  <si>
    <t xml:space="preserve">Cv = effectiveness factor that adjusts for different wind orientations. </t>
  </si>
  <si>
    <t>Area of windows (not operable opening):</t>
  </si>
  <si>
    <t>SF</t>
  </si>
  <si>
    <t xml:space="preserve">Area of operable opening: </t>
  </si>
  <si>
    <t>Preliminary wind speed</t>
  </si>
  <si>
    <t>mph</t>
  </si>
  <si>
    <t>Adjusted Average Windspeed:</t>
  </si>
  <si>
    <t>Final Average Windspeed:</t>
  </si>
  <si>
    <t>feet per second</t>
  </si>
  <si>
    <t xml:space="preserve">Total CFM of Cross Ventilation System: </t>
  </si>
  <si>
    <t>CFM</t>
  </si>
  <si>
    <t>qv = sensible heat exchange due to ventilation</t>
  </si>
  <si>
    <t>V = CFM rate found in Step 1</t>
  </si>
  <si>
    <t>1.08 = a constant value derived from the multiplication of the density of air with the specific heat of air.</t>
  </si>
  <si>
    <t>qv = (V) (1.08) (delta T)</t>
  </si>
  <si>
    <t>Step 2 - Convert the Flow Rate to a Cooling Capacity</t>
  </si>
  <si>
    <t>delta T:</t>
  </si>
  <si>
    <t>Constant Value:</t>
  </si>
  <si>
    <t>Btu-min/(CF)(h)(deg F)</t>
  </si>
  <si>
    <t>Sensible Cooling Rate:</t>
  </si>
  <si>
    <t>Btu/hr</t>
  </si>
  <si>
    <t>Building square footage:</t>
  </si>
  <si>
    <t>Cross Ventilation Cooling Capacity:</t>
  </si>
  <si>
    <t>To find the cooling capacity, simply take the square footage of the building divided by the sensible cooling rate defined in Step 2 - A.</t>
  </si>
  <si>
    <t>The first step in the process involves calculating the flow rate of the system in CFM (cubic feet per minute) to understand how much air the cross ventilation strategy can deliver depending upon certain input parameters. Step 2 will involve converting that CFM into a btu/hr heat gain rate for comparison with the building's heat gain rate.</t>
  </si>
  <si>
    <t>CFM obtained from Step 1:</t>
  </si>
  <si>
    <t>Step 2 - D - Auxilary Informaiton</t>
  </si>
  <si>
    <t>Delta T</t>
  </si>
  <si>
    <t>Cooling Capacity</t>
  </si>
  <si>
    <t xml:space="preserve">The chart below references hidden cells in this spreadsheet that automatically calculate the different delta T's and cooling capacities  based off of the parameters input earlier in this step.  </t>
  </si>
  <si>
    <t>Deg F</t>
  </si>
  <si>
    <t>Kbtu/hr/SF</t>
  </si>
  <si>
    <t>Cv EffectivenessFactor:</t>
  </si>
  <si>
    <t>Step 1 - A - Window Operability</t>
  </si>
  <si>
    <t>Step 2 - A - Sensible Cooling Rate</t>
  </si>
  <si>
    <t>Step 2 - B - Cooling Capacity</t>
  </si>
  <si>
    <t>V = (Cv) A v</t>
  </si>
  <si>
    <t xml:space="preserve">v= velocity of wind in feet per minute (use the equation: mph x 88 = feet per minute) </t>
  </si>
  <si>
    <t>References</t>
  </si>
  <si>
    <t>Figure 1 - Wind Roses</t>
  </si>
  <si>
    <r>
      <t xml:space="preserve">Enter the Cv (effectiveness factor) of your building.   If the windows are perpendicular to the winds use .5 -.6, if the wind is diagonal to the window opening then a .35 factor should be used. Refer to the wind rose in </t>
    </r>
    <r>
      <rPr>
        <b/>
        <sz val="10"/>
        <color theme="1"/>
        <rFont val="Century Gothic"/>
        <family val="2"/>
      </rPr>
      <t>Figure 1</t>
    </r>
    <r>
      <rPr>
        <sz val="10"/>
        <color theme="1"/>
        <rFont val="Century Gothic"/>
        <family val="2"/>
      </rPr>
      <t xml:space="preserve"> on "Reference Tab A" to determine your climate's primary wind direction for your selected season and time of day for analysis.</t>
    </r>
  </si>
  <si>
    <t>Source: Climate Consultant 5</t>
  </si>
  <si>
    <t>Source: Ecotect Weather Tool 2011</t>
  </si>
  <si>
    <t xml:space="preserve"> </t>
  </si>
  <si>
    <t>Figure 3 - Wind Speed Chart</t>
  </si>
  <si>
    <t>Figure 2 - Effective Opening Factors</t>
  </si>
  <si>
    <t>Source: Reynolds, Stein. "Mechanical and Electrical Equipment for Buildings" Canada. John Wiley &amp; Sons. Copyright 2000</t>
  </si>
  <si>
    <t>Figure 4 - Wind Speed Reduction</t>
  </si>
  <si>
    <t>Step 1 - B - Building Design</t>
  </si>
  <si>
    <t>Step 1 - C - Wind Speed Calculation</t>
  </si>
  <si>
    <t>Step 1 - D - Final Airflow Rate</t>
  </si>
  <si>
    <t>Cross ventilation can be an effective way to passively cool a building by capturing the prevailing winds during the summertime and channeling them through a space.  To admit the required amount of natural ventilation into a building, the system will require a certain amount of inlets and outlets provided by operable windows or envelope-integrated louver systems.  Additionally, thin plan building forms that are free from significant interior partitions will provide the ideal environment for cross ventilation.  The following calculations operate under the assumption of a minimum of three degrees Fahrenheit temperature difference between the interior and exterior environment. A smaller temperature difference will potentially cause the system will start to admit hot air into the building and contribute to the heat gain rate of the space.  It should be noted that these calculations can only be used to assess how much cooling capacity (or demand) the systems can contribute under the specified conditions, which can vary widely throughout the cooling season.  Consequently, they should only be used as a general rule of thumb and building performance simulation should be conducted to quantify actual cooling capacities and annual energy savings.</t>
  </si>
  <si>
    <t>This page contains the final results of the calculations of the worksheet.  Start with the tab labeled "Step 1" and follow the step-by-step process using the reference tab if needed.   Finish going through all tabs before returning to this page to see if the cross ventilation strategy's cooling capacity will cover all or part of the building's heat gain rate.</t>
  </si>
  <si>
    <t>Use the worksheet named “Heat Gain Calculations” to fill out the text field below if you do not already know your building’s heat gain rate.  The cooling capacity of the designed passive system will always be analyzed next to this number to compare its capacity against the calculated demand of the building.</t>
  </si>
  <si>
    <t>The chart below graphically represents the ability for cross ventilation to satisfy the heat gain rate of the building.</t>
  </si>
  <si>
    <r>
      <t xml:space="preserve">Calculate the opening of the inlet or outlet of the building, whichever is smaller as this will dictate the performance of the system.  Note that the window area is not the amount of operable opening.  Typically an effective opening factor can be applied to certain types of windows or this number will be available on most manufacturers’ specifications.  </t>
    </r>
    <r>
      <rPr>
        <b/>
        <sz val="10"/>
        <color theme="1"/>
        <rFont val="Century Gothic"/>
        <family val="2"/>
      </rPr>
      <t>Figure 2</t>
    </r>
    <r>
      <rPr>
        <sz val="10"/>
        <color theme="1"/>
        <rFont val="Century Gothic"/>
        <family val="2"/>
      </rPr>
      <t xml:space="preserve"> on “Reference Tab A” lists some typical effective opening factors for different window types.  </t>
    </r>
  </si>
  <si>
    <r>
      <t xml:space="preserve">Refer to </t>
    </r>
    <r>
      <rPr>
        <b/>
        <sz val="10"/>
        <color theme="1"/>
        <rFont val="Century Gothic"/>
        <family val="2"/>
      </rPr>
      <t>Figure 3</t>
    </r>
    <r>
      <rPr>
        <sz val="10"/>
        <color theme="1"/>
        <rFont val="Century Gothic"/>
        <family val="2"/>
      </rPr>
      <t xml:space="preserve"> of "Reference Tab A" to determine the average wind speed of your area.  Simply take the average values of the cooling season and find their mean.  Use this number for the average wind speed value for this worksheet. </t>
    </r>
  </si>
  <si>
    <r>
      <t xml:space="preserve">Once this value has been determined, it is important to note that this data likely came from an airport weather station whose surrounding area and terrain may differ greatly from your project’s site conditions.  Consequently, airport wind data is often significantly higher than urban and even rural conditions.  To compensate for this discrepancy, a wind speed variance factor needs to be applied to the preliminary wind speed value obtained earlier in Step 3 - A.  Use </t>
    </r>
    <r>
      <rPr>
        <b/>
        <sz val="10"/>
        <color theme="1"/>
        <rFont val="Century Gothic"/>
        <family val="2"/>
      </rPr>
      <t xml:space="preserve">Figure 4 </t>
    </r>
    <r>
      <rPr>
        <sz val="10"/>
        <color theme="1"/>
        <rFont val="Century Gothic"/>
        <family val="2"/>
      </rPr>
      <t xml:space="preserve">of "Reference Tab A" to determine the correct wind speed reduction factor.  </t>
    </r>
  </si>
  <si>
    <t xml:space="preserve">Wind Speed Reduction Factor: </t>
  </si>
  <si>
    <t xml:space="preserve">The equation calls for this number to be in feet per second versus miles per hour, which can be found by multiplying the adjusted average wind speed value by 88.  </t>
  </si>
  <si>
    <t>You may proceed to tab labelled "Step 2".</t>
  </si>
  <si>
    <t xml:space="preserve">The next step in the process involves taking the CFM flow rate found in step 1 and converting it into a sensible heat exchange in Btus/hr.  This sensible heat exchange is contingent upon the temperature difference between the indoor and outdoor air, which we usually assume to be the minimum three degrees Fahrenheit for effective cross ventilation.  This sensible heat exchange can then be converted into a cooling capacity with the square footage value of the building, which can then be compared to its heat gain rate on the "Intro and Final Outputs" tab to determine if the cross ventilation system is adequate. Keep in mind that the sensible heat exchange, and thus cooling capacity, will change with magnitude of the delta T, so this calculation only represents ONE condition of cross ventilation.  More accurate consideration can be obtained through utilizing building performance software to model dynamically changing temperature differences over the entire cooling season.   </t>
  </si>
  <si>
    <t>delta T = the temperature difference between outdoors and indoors</t>
  </si>
  <si>
    <t>Return to the "Intro and Final Outputs" tab to compare the cooling capacity with the building's heat gain rate.</t>
  </si>
  <si>
    <r>
      <t xml:space="preserve">The following chart illustrates the impact that temperature difference has on the cooling capacity of a stack ventilation system.  Typically we will always use the minimum 3 degree temperature difference (as with the calculations above) to anticipate "worst case scenario" conditions, but a more acute approach can be taken dependent upon building, climate, and what month you are analyzing.  In the chart below you can see the different cooling capacities based off of varying temperature differences.  </t>
    </r>
    <r>
      <rPr>
        <b/>
        <sz val="11"/>
        <color theme="1"/>
        <rFont val="Century Gothic"/>
        <family val="2"/>
      </rPr>
      <t>If the 3 degree temperature difference is not used, then it is up to the discretion of the designer to decide which value is most appropriate. Simply use the graph to find whichever cooling capacity your temperature difference will elicit, and then compare it with the heat gain rate on the "Intro and Final Outputs" tab.</t>
    </r>
  </si>
  <si>
    <t>Certain cells are colored in a manner that dictates whether or not they are a user defined input, or if they automatically calculate based off of internal equation or climate specific parameters.  A pink cell will require you to manually input a number, while the gold cells are self-calculating or contain predetermined values.</t>
  </si>
</sst>
</file>

<file path=xl/styles.xml><?xml version="1.0" encoding="utf-8"?>
<styleSheet xmlns="http://schemas.openxmlformats.org/spreadsheetml/2006/main">
  <fonts count="32">
    <font>
      <sz val="11"/>
      <color theme="1"/>
      <name val="Calibri"/>
      <family val="2"/>
      <scheme val="minor"/>
    </font>
    <font>
      <sz val="10"/>
      <color theme="1"/>
      <name val="Century Gothic"/>
      <family val="2"/>
    </font>
    <font>
      <sz val="10"/>
      <color theme="1"/>
      <name val="Century Gothic"/>
      <family val="2"/>
    </font>
    <font>
      <sz val="10"/>
      <color theme="1"/>
      <name val="Century Gothic"/>
      <family val="2"/>
    </font>
    <font>
      <sz val="10"/>
      <color theme="1"/>
      <name val="Century Gothic"/>
      <family val="2"/>
    </font>
    <font>
      <sz val="10"/>
      <color theme="1"/>
      <name val="Century Gothic"/>
      <family val="2"/>
    </font>
    <font>
      <b/>
      <sz val="11"/>
      <color theme="1"/>
      <name val="Calibri"/>
      <family val="2"/>
      <scheme val="minor"/>
    </font>
    <font>
      <sz val="26"/>
      <color theme="1"/>
      <name val="Century Gothic"/>
      <family val="2"/>
    </font>
    <font>
      <sz val="20"/>
      <color theme="1"/>
      <name val="Century Gothic"/>
      <family val="2"/>
    </font>
    <font>
      <b/>
      <sz val="10"/>
      <color theme="1"/>
      <name val="Century Gothic"/>
      <family val="2"/>
    </font>
    <font>
      <sz val="11"/>
      <color theme="1"/>
      <name val="Century Gothic"/>
      <family val="2"/>
    </font>
    <font>
      <sz val="10"/>
      <color theme="1"/>
      <name val="Century Gothic"/>
      <family val="2"/>
    </font>
    <font>
      <b/>
      <sz val="11"/>
      <color theme="1"/>
      <name val="Century Gothic"/>
      <family val="2"/>
    </font>
    <font>
      <sz val="16"/>
      <color theme="1"/>
      <name val="Century Gothic"/>
      <family val="2"/>
    </font>
    <font>
      <i/>
      <sz val="11"/>
      <color theme="1"/>
      <name val="Calibri"/>
      <family val="2"/>
      <scheme val="minor"/>
    </font>
    <font>
      <b/>
      <sz val="18"/>
      <color theme="1"/>
      <name val="Calibri"/>
      <family val="2"/>
      <scheme val="minor"/>
    </font>
    <font>
      <i/>
      <sz val="10"/>
      <color theme="1"/>
      <name val="Century Gothic"/>
      <family val="2"/>
    </font>
    <font>
      <b/>
      <sz val="16"/>
      <color theme="1"/>
      <name val="Century Gothic"/>
      <family val="2"/>
    </font>
    <font>
      <b/>
      <sz val="10"/>
      <color theme="1"/>
      <name val="Centruy gothic"/>
    </font>
    <font>
      <sz val="10"/>
      <color theme="1"/>
      <name val="Centruy gothic"/>
    </font>
    <font>
      <i/>
      <sz val="10"/>
      <color theme="1"/>
      <name val="Centruy gothic"/>
    </font>
    <font>
      <sz val="14"/>
      <color theme="1"/>
      <name val="Centruy gothic"/>
    </font>
    <font>
      <b/>
      <sz val="18"/>
      <color theme="1"/>
      <name val="Century Gothic"/>
      <family val="2"/>
    </font>
    <font>
      <i/>
      <sz val="10"/>
      <color theme="0" tint="-0.34998626667073579"/>
      <name val="Centruy gothic"/>
    </font>
    <font>
      <i/>
      <sz val="11"/>
      <color theme="0" tint="-0.34998626667073579"/>
      <name val="Calibri"/>
      <family val="2"/>
      <scheme val="minor"/>
    </font>
    <font>
      <i/>
      <sz val="10"/>
      <color theme="0" tint="-0.34998626667073579"/>
      <name val="Century Gothic"/>
      <family val="2"/>
    </font>
    <font>
      <sz val="11"/>
      <name val="Calibri"/>
      <family val="2"/>
      <scheme val="minor"/>
    </font>
    <font>
      <sz val="10"/>
      <name val="Century Gothic"/>
      <family val="2"/>
    </font>
    <font>
      <i/>
      <sz val="16"/>
      <color theme="1"/>
      <name val="Century Gothic"/>
      <family val="2"/>
    </font>
    <font>
      <sz val="10"/>
      <color theme="1"/>
      <name val="Calibri"/>
      <family val="2"/>
      <scheme val="minor"/>
    </font>
    <font>
      <i/>
      <sz val="11"/>
      <color theme="1"/>
      <name val="Century Gothic"/>
      <family val="2"/>
    </font>
    <font>
      <i/>
      <sz val="11"/>
      <color theme="0" tint="-0.34998626667073579"/>
      <name val="Century Gothic"/>
      <family val="2"/>
    </font>
  </fonts>
  <fills count="6">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5" tint="0.59999389629810485"/>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7">
    <xf numFmtId="0" fontId="0" fillId="0" borderId="0" xfId="0"/>
    <xf numFmtId="0" fontId="8" fillId="0" borderId="0" xfId="0" applyFont="1"/>
    <xf numFmtId="0" fontId="9" fillId="0" borderId="0" xfId="0" applyFont="1"/>
    <xf numFmtId="0" fontId="11" fillId="0" borderId="0" xfId="0" applyFont="1" applyAlignment="1">
      <alignment horizontal="left" wrapText="1"/>
    </xf>
    <xf numFmtId="0" fontId="6" fillId="0" borderId="0" xfId="0" applyFont="1"/>
    <xf numFmtId="0" fontId="10" fillId="0" borderId="0" xfId="0" applyFont="1"/>
    <xf numFmtId="0" fontId="13" fillId="0" borderId="0" xfId="0" applyFont="1"/>
    <xf numFmtId="0" fontId="14" fillId="0" borderId="0" xfId="0" applyFont="1"/>
    <xf numFmtId="0" fontId="0" fillId="0" borderId="0" xfId="0" applyAlignment="1">
      <alignment wrapText="1"/>
    </xf>
    <xf numFmtId="0" fontId="11" fillId="0" borderId="0" xfId="0" applyFont="1" applyAlignment="1">
      <alignment horizontal="left"/>
    </xf>
    <xf numFmtId="0" fontId="0" fillId="3" borderId="0" xfId="0" applyFill="1" applyAlignment="1">
      <alignment wrapText="1"/>
    </xf>
    <xf numFmtId="0" fontId="11" fillId="0" borderId="0" xfId="0" applyFont="1"/>
    <xf numFmtId="0" fontId="10" fillId="0" borderId="0" xfId="0" applyFont="1" applyAlignment="1">
      <alignment wrapText="1"/>
    </xf>
    <xf numFmtId="0" fontId="11" fillId="0" borderId="0" xfId="0" applyFont="1" applyAlignment="1">
      <alignment wrapText="1"/>
    </xf>
    <xf numFmtId="0" fontId="16" fillId="0" borderId="0" xfId="0" applyFont="1" applyAlignment="1">
      <alignment wrapText="1"/>
    </xf>
    <xf numFmtId="0" fontId="11" fillId="3" borderId="0" xfId="0" applyFont="1" applyFill="1" applyAlignment="1">
      <alignment wrapText="1"/>
    </xf>
    <xf numFmtId="0" fontId="0" fillId="2" borderId="0" xfId="0" applyFill="1" applyAlignment="1">
      <alignment wrapText="1"/>
    </xf>
    <xf numFmtId="0" fontId="13" fillId="0" borderId="0" xfId="0" applyFont="1" applyAlignment="1">
      <alignment horizontal="left"/>
    </xf>
    <xf numFmtId="0" fontId="0" fillId="0" borderId="0" xfId="0" applyFill="1"/>
    <xf numFmtId="0" fontId="19" fillId="0" borderId="0" xfId="0" applyFont="1"/>
    <xf numFmtId="0" fontId="19" fillId="2" borderId="0" xfId="0" applyFont="1" applyFill="1"/>
    <xf numFmtId="0" fontId="20" fillId="0" borderId="0" xfId="0" applyFont="1"/>
    <xf numFmtId="0" fontId="21" fillId="0" borderId="0" xfId="0" applyFont="1"/>
    <xf numFmtId="0" fontId="0" fillId="3" borderId="0" xfId="0" applyFill="1"/>
    <xf numFmtId="0" fontId="19" fillId="3" borderId="0" xfId="0" applyFont="1" applyFill="1"/>
    <xf numFmtId="0" fontId="9" fillId="4" borderId="0" xfId="0" applyFont="1" applyFill="1"/>
    <xf numFmtId="0" fontId="8" fillId="0" borderId="0" xfId="0" applyFont="1" applyFill="1"/>
    <xf numFmtId="0" fontId="0" fillId="0" borderId="2" xfId="0" applyBorder="1"/>
    <xf numFmtId="0" fontId="0" fillId="0" borderId="0" xfId="0" applyBorder="1"/>
    <xf numFmtId="0" fontId="17" fillId="0" borderId="4" xfId="0" applyFont="1" applyBorder="1"/>
    <xf numFmtId="0" fontId="17" fillId="0" borderId="6" xfId="0" applyFont="1" applyBorder="1"/>
    <xf numFmtId="0" fontId="0" fillId="0" borderId="7" xfId="0" applyBorder="1"/>
    <xf numFmtId="0" fontId="0" fillId="2" borderId="7" xfId="0" applyFill="1" applyBorder="1"/>
    <xf numFmtId="0" fontId="17" fillId="0" borderId="1" xfId="0" applyFont="1" applyBorder="1"/>
    <xf numFmtId="0" fontId="8" fillId="3" borderId="0" xfId="0" applyFont="1" applyFill="1"/>
    <xf numFmtId="0" fontId="7" fillId="3" borderId="0" xfId="0" applyFont="1" applyFill="1"/>
    <xf numFmtId="0" fontId="9" fillId="3" borderId="0" xfId="0" applyFont="1" applyFill="1"/>
    <xf numFmtId="0" fontId="18" fillId="3" borderId="0" xfId="0" applyFont="1" applyFill="1"/>
    <xf numFmtId="0" fontId="22" fillId="0" borderId="9" xfId="0" applyFont="1" applyBorder="1"/>
    <xf numFmtId="0" fontId="0" fillId="2" borderId="10" xfId="0" applyFill="1" applyBorder="1"/>
    <xf numFmtId="0" fontId="17" fillId="0" borderId="9" xfId="0" applyFont="1" applyBorder="1"/>
    <xf numFmtId="0" fontId="0" fillId="0" borderId="10" xfId="0" applyBorder="1" applyAlignment="1">
      <alignment wrapText="1"/>
    </xf>
    <xf numFmtId="0" fontId="22" fillId="0" borderId="0" xfId="0" applyFont="1" applyBorder="1"/>
    <xf numFmtId="0" fontId="5" fillId="0" borderId="0" xfId="0" applyFont="1"/>
    <xf numFmtId="0" fontId="4" fillId="0" borderId="0" xfId="0" applyFont="1"/>
    <xf numFmtId="0" fontId="23" fillId="0" borderId="0" xfId="0" applyFont="1"/>
    <xf numFmtId="0" fontId="24" fillId="0" borderId="0" xfId="0" applyFont="1"/>
    <xf numFmtId="0" fontId="24" fillId="0" borderId="11" xfId="0" applyFont="1" applyBorder="1"/>
    <xf numFmtId="0" fontId="25" fillId="0" borderId="0" xfId="0" applyFont="1" applyAlignment="1">
      <alignment wrapText="1"/>
    </xf>
    <xf numFmtId="0" fontId="24" fillId="0" borderId="0" xfId="0" applyFont="1" applyAlignment="1"/>
    <xf numFmtId="0" fontId="24" fillId="0" borderId="10" xfId="0" applyFont="1" applyBorder="1"/>
    <xf numFmtId="0" fontId="26" fillId="2" borderId="0" xfId="0" applyFont="1" applyFill="1" applyAlignment="1">
      <alignment wrapText="1"/>
    </xf>
    <xf numFmtId="0" fontId="24" fillId="0" borderId="3" xfId="0" applyFont="1" applyBorder="1"/>
    <xf numFmtId="0" fontId="24" fillId="0" borderId="5" xfId="0" applyFont="1" applyBorder="1"/>
    <xf numFmtId="0" fontId="24" fillId="0" borderId="8" xfId="0" applyFont="1" applyBorder="1"/>
    <xf numFmtId="0" fontId="3" fillId="0" borderId="0" xfId="0" applyFont="1" applyAlignment="1">
      <alignment horizontal="left"/>
    </xf>
    <xf numFmtId="0" fontId="12" fillId="3" borderId="0" xfId="0" applyFont="1" applyFill="1"/>
    <xf numFmtId="0" fontId="15" fillId="3" borderId="0" xfId="0" applyFont="1" applyFill="1"/>
    <xf numFmtId="0" fontId="27" fillId="2" borderId="0" xfId="0" applyFont="1" applyFill="1" applyAlignment="1">
      <alignment wrapText="1"/>
    </xf>
    <xf numFmtId="0" fontId="28" fillId="0" borderId="0" xfId="0" applyFont="1" applyAlignment="1">
      <alignment horizontal="left"/>
    </xf>
    <xf numFmtId="0" fontId="11" fillId="0" borderId="0" xfId="0" applyFont="1" applyAlignment="1">
      <alignment horizontal="left" wrapText="1"/>
    </xf>
    <xf numFmtId="0" fontId="10" fillId="0" borderId="0" xfId="0" applyFont="1" applyAlignment="1">
      <alignment horizontal="left" wrapText="1"/>
    </xf>
    <xf numFmtId="0" fontId="29" fillId="0" borderId="0" xfId="0" applyFont="1"/>
    <xf numFmtId="0" fontId="2" fillId="0" borderId="0" xfId="0" applyFont="1"/>
    <xf numFmtId="0" fontId="10" fillId="3" borderId="0" xfId="0" applyFont="1" applyFill="1"/>
    <xf numFmtId="0" fontId="30" fillId="0" borderId="0" xfId="0" applyFont="1"/>
    <xf numFmtId="0" fontId="31" fillId="0" borderId="0" xfId="0" applyFont="1"/>
    <xf numFmtId="0" fontId="10" fillId="0" borderId="0" xfId="0" applyFont="1" applyFill="1"/>
    <xf numFmtId="0" fontId="10" fillId="0" borderId="10" xfId="0" applyFont="1" applyBorder="1"/>
    <xf numFmtId="0" fontId="10" fillId="2" borderId="10" xfId="0" applyFont="1" applyFill="1" applyBorder="1"/>
    <xf numFmtId="0" fontId="31" fillId="0" borderId="11" xfId="0" applyFont="1" applyBorder="1"/>
    <xf numFmtId="0" fontId="10" fillId="0" borderId="0" xfId="0" applyFont="1" applyBorder="1"/>
    <xf numFmtId="0" fontId="10" fillId="0" borderId="0" xfId="0" applyFont="1" applyFill="1" applyBorder="1"/>
    <xf numFmtId="0" fontId="10" fillId="4" borderId="0" xfId="0" applyFont="1" applyFill="1"/>
    <xf numFmtId="0" fontId="31" fillId="0" borderId="0" xfId="0" applyFont="1" applyAlignment="1">
      <alignment horizontal="right"/>
    </xf>
    <xf numFmtId="0" fontId="2" fillId="4" borderId="12" xfId="0" applyFont="1" applyFill="1" applyBorder="1"/>
    <xf numFmtId="0" fontId="0" fillId="5" borderId="2" xfId="0" applyFill="1" applyBorder="1" applyProtection="1">
      <protection locked="0"/>
    </xf>
    <xf numFmtId="0" fontId="0" fillId="5" borderId="0" xfId="0" applyFill="1" applyAlignment="1" applyProtection="1">
      <alignment wrapText="1"/>
      <protection locked="0"/>
    </xf>
    <xf numFmtId="0" fontId="27" fillId="5" borderId="0" xfId="0" applyFont="1" applyFill="1" applyAlignment="1" applyProtection="1">
      <alignment wrapText="1"/>
      <protection locked="0"/>
    </xf>
    <xf numFmtId="0" fontId="11" fillId="5" borderId="0" xfId="0" applyFont="1" applyFill="1" applyAlignment="1" applyProtection="1">
      <alignment wrapText="1"/>
      <protection locked="0"/>
    </xf>
    <xf numFmtId="0" fontId="19" fillId="5" borderId="0" xfId="0" applyFont="1" applyFill="1" applyProtection="1">
      <protection locked="0"/>
    </xf>
    <xf numFmtId="0" fontId="10" fillId="5" borderId="0" xfId="0" applyFont="1" applyFill="1" applyProtection="1">
      <protection locked="0"/>
    </xf>
    <xf numFmtId="0" fontId="2" fillId="2" borderId="12" xfId="0" applyFont="1" applyFill="1" applyBorder="1"/>
    <xf numFmtId="0" fontId="2" fillId="0" borderId="0" xfId="0" applyFont="1" applyAlignment="1">
      <alignment horizontal="left" wrapText="1"/>
    </xf>
    <xf numFmtId="0" fontId="3" fillId="0" borderId="0" xfId="0" applyFont="1" applyAlignment="1">
      <alignment horizontal="left" wrapText="1"/>
    </xf>
    <xf numFmtId="0" fontId="11" fillId="0" borderId="0" xfId="0" applyFont="1" applyAlignment="1">
      <alignment horizontal="left" wrapText="1"/>
    </xf>
    <xf numFmtId="0" fontId="10" fillId="0" borderId="0" xfId="0" applyFont="1" applyAlignment="1">
      <alignment horizontal="left" wrapText="1"/>
    </xf>
    <xf numFmtId="0" fontId="0" fillId="2" borderId="0" xfId="0" applyFill="1" applyAlignment="1">
      <alignment horizontal="center"/>
    </xf>
    <xf numFmtId="0" fontId="0" fillId="5" borderId="0" xfId="0" applyFill="1" applyAlignment="1">
      <alignment horizontal="center"/>
    </xf>
    <xf numFmtId="0" fontId="0" fillId="0" borderId="0" xfId="0" applyAlignment="1">
      <alignment horizontal="left" wrapText="1"/>
    </xf>
    <xf numFmtId="0" fontId="5" fillId="0" borderId="0" xfId="0" applyFont="1" applyAlignment="1">
      <alignment horizontal="left" wrapText="1"/>
    </xf>
    <xf numFmtId="0" fontId="28" fillId="0" borderId="0" xfId="0" applyFont="1" applyAlignment="1">
      <alignment horizontal="left" wrapText="1"/>
    </xf>
    <xf numFmtId="0" fontId="9" fillId="0" borderId="0" xfId="0" applyFont="1" applyAlignment="1">
      <alignment horizontal="left" wrapText="1"/>
    </xf>
    <xf numFmtId="0" fontId="8" fillId="3" borderId="0" xfId="0" applyFont="1" applyFill="1" applyAlignment="1">
      <alignment horizontal="left" wrapText="1"/>
    </xf>
    <xf numFmtId="0" fontId="2" fillId="2" borderId="12" xfId="0" applyFont="1" applyFill="1" applyBorder="1" applyAlignment="1">
      <alignment horizontal="center"/>
    </xf>
    <xf numFmtId="0" fontId="31" fillId="0" borderId="2" xfId="0" applyFont="1" applyBorder="1" applyAlignment="1">
      <alignment horizontal="center"/>
    </xf>
    <xf numFmtId="0" fontId="24" fillId="0" borderId="0" xfId="0" applyFont="1" applyAlignment="1">
      <alignment horizontal="left" wrapText="1"/>
    </xf>
  </cellXfs>
  <cellStyles count="1">
    <cellStyle name="Normal" xfId="0" builtinId="0"/>
  </cellStyles>
  <dxfs count="0"/>
  <tableStyles count="0" defaultTableStyle="TableStyleMedium9" defaultPivotStyle="PivotStyleLight16"/>
  <colors>
    <mruColors>
      <color rgb="FFAC0000"/>
    </mru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latin typeface="Century Gothic" pitchFamily="34" charset="0"/>
              </a:defRPr>
            </a:pPr>
            <a:r>
              <a:rPr lang="en-US">
                <a:latin typeface="Century Gothic" pitchFamily="34" charset="0"/>
              </a:rPr>
              <a:t>Heat Gain Rate vs. Cooling Capcity</a:t>
            </a:r>
          </a:p>
        </c:rich>
      </c:tx>
    </c:title>
    <c:plotArea>
      <c:layout>
        <c:manualLayout>
          <c:layoutTarget val="inner"/>
          <c:xMode val="edge"/>
          <c:yMode val="edge"/>
          <c:x val="0.12477639792388501"/>
          <c:y val="0.1583564720838507"/>
          <c:w val="0.794096418854354"/>
          <c:h val="0.64490646215665992"/>
        </c:manualLayout>
      </c:layout>
      <c:barChart>
        <c:barDir val="col"/>
        <c:grouping val="clustered"/>
        <c:ser>
          <c:idx val="0"/>
          <c:order val="0"/>
          <c:spPr>
            <a:solidFill>
              <a:schemeClr val="accent2">
                <a:lumMod val="60000"/>
                <a:lumOff val="40000"/>
              </a:schemeClr>
            </a:solidFill>
          </c:spPr>
          <c:cat>
            <c:numRef>
              <c:f>'Intro and Final Outputs'!$H$22</c:f>
              <c:numCache>
                <c:formatCode>General</c:formatCode>
                <c:ptCount val="1"/>
              </c:numCache>
            </c:numRef>
          </c:cat>
          <c:val>
            <c:numRef>
              <c:f>'Intro and Final Outputs'!$H$23</c:f>
              <c:numCache>
                <c:formatCode>General</c:formatCode>
                <c:ptCount val="1"/>
                <c:pt idx="0">
                  <c:v>30.47</c:v>
                </c:pt>
              </c:numCache>
            </c:numRef>
          </c:val>
        </c:ser>
        <c:ser>
          <c:idx val="1"/>
          <c:order val="1"/>
          <c:cat>
            <c:numRef>
              <c:f>'Intro and Final Outputs'!$H$22</c:f>
              <c:numCache>
                <c:formatCode>General</c:formatCode>
                <c:ptCount val="1"/>
              </c:numCache>
            </c:numRef>
          </c:cat>
          <c:val>
            <c:numRef>
              <c:f>'Intro and Final Outputs'!$H$24</c:f>
              <c:numCache>
                <c:formatCode>General</c:formatCode>
                <c:ptCount val="1"/>
              </c:numCache>
            </c:numRef>
          </c:val>
        </c:ser>
        <c:ser>
          <c:idx val="2"/>
          <c:order val="2"/>
          <c:spPr>
            <a:solidFill>
              <a:schemeClr val="accent1">
                <a:lumMod val="40000"/>
                <a:lumOff val="60000"/>
              </a:schemeClr>
            </a:solidFill>
          </c:spPr>
          <c:dPt>
            <c:idx val="0"/>
            <c:spPr>
              <a:solidFill>
                <a:schemeClr val="accent1">
                  <a:lumMod val="60000"/>
                  <a:lumOff val="40000"/>
                </a:schemeClr>
              </a:solidFill>
            </c:spPr>
          </c:dPt>
          <c:cat>
            <c:numRef>
              <c:f>'Intro and Final Outputs'!$H$22</c:f>
              <c:numCache>
                <c:formatCode>General</c:formatCode>
                <c:ptCount val="1"/>
              </c:numCache>
            </c:numRef>
          </c:cat>
          <c:val>
            <c:numRef>
              <c:f>'Intro and Final Outputs'!$H$25</c:f>
              <c:numCache>
                <c:formatCode>General</c:formatCode>
                <c:ptCount val="1"/>
                <c:pt idx="0">
                  <c:v>7.8647135280434242</c:v>
                </c:pt>
              </c:numCache>
            </c:numRef>
          </c:val>
        </c:ser>
        <c:axId val="58606336"/>
        <c:axId val="58607872"/>
      </c:barChart>
      <c:catAx>
        <c:axId val="58606336"/>
        <c:scaling>
          <c:orientation val="minMax"/>
        </c:scaling>
        <c:axPos val="b"/>
        <c:numFmt formatCode="General" sourceLinked="1"/>
        <c:majorTickMark val="none"/>
        <c:tickLblPos val="nextTo"/>
        <c:crossAx val="58607872"/>
        <c:crosses val="autoZero"/>
        <c:auto val="1"/>
        <c:lblAlgn val="ctr"/>
        <c:lblOffset val="100"/>
      </c:catAx>
      <c:valAx>
        <c:axId val="58607872"/>
        <c:scaling>
          <c:orientation val="minMax"/>
        </c:scaling>
        <c:axPos val="l"/>
        <c:majorGridlines/>
        <c:numFmt formatCode="General" sourceLinked="1"/>
        <c:majorTickMark val="none"/>
        <c:tickLblPos val="nextTo"/>
        <c:txPr>
          <a:bodyPr/>
          <a:lstStyle/>
          <a:p>
            <a:pPr>
              <a:defRPr>
                <a:latin typeface="Century Gothic" pitchFamily="34" charset="0"/>
              </a:defRPr>
            </a:pPr>
            <a:endParaRPr lang="en-US"/>
          </a:p>
        </c:txPr>
        <c:crossAx val="58606336"/>
        <c:crosses val="autoZero"/>
        <c:crossBetween val="between"/>
      </c:valAx>
    </c:plotArea>
    <c:plotVisOnly val="1"/>
  </c:chart>
  <c:printSettings>
    <c:headerFooter/>
    <c:pageMargins b="0.75000000000000111" l="0.70000000000000062" r="0.70000000000000062" t="0.750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Cooling Capacity as a Function of Delta T</a:t>
            </a:r>
          </a:p>
        </c:rich>
      </c:tx>
      <c:layout>
        <c:manualLayout>
          <c:xMode val="edge"/>
          <c:yMode val="edge"/>
          <c:x val="0.15256539595448695"/>
          <c:y val="3.6521749132967934E-2"/>
        </c:manualLayout>
      </c:layout>
    </c:title>
    <c:plotArea>
      <c:layout>
        <c:manualLayout>
          <c:layoutTarget val="inner"/>
          <c:xMode val="edge"/>
          <c:yMode val="edge"/>
          <c:x val="0.11617512574109597"/>
          <c:y val="0.14960337316536557"/>
          <c:w val="0.67730064687122571"/>
          <c:h val="0.57325055070196385"/>
        </c:manualLayout>
      </c:layout>
      <c:lineChart>
        <c:grouping val="standard"/>
        <c:ser>
          <c:idx val="1"/>
          <c:order val="0"/>
          <c:tx>
            <c:strRef>
              <c:f>'Step 2'!$C$53</c:f>
              <c:strCache>
                <c:ptCount val="1"/>
                <c:pt idx="0">
                  <c:v>Cooling Capacity</c:v>
                </c:pt>
              </c:strCache>
            </c:strRef>
          </c:tx>
          <c:marker>
            <c:symbol val="none"/>
          </c:marker>
          <c:cat>
            <c:numRef>
              <c:f>'Step 2'!$B$54:$B$61</c:f>
              <c:numCache>
                <c:formatCode>General</c:formatCode>
                <c:ptCount val="8"/>
                <c:pt idx="0">
                  <c:v>3</c:v>
                </c:pt>
                <c:pt idx="1">
                  <c:v>4</c:v>
                </c:pt>
                <c:pt idx="2">
                  <c:v>5</c:v>
                </c:pt>
                <c:pt idx="3">
                  <c:v>6</c:v>
                </c:pt>
                <c:pt idx="4">
                  <c:v>7</c:v>
                </c:pt>
                <c:pt idx="5">
                  <c:v>8</c:v>
                </c:pt>
                <c:pt idx="6">
                  <c:v>9</c:v>
                </c:pt>
                <c:pt idx="7">
                  <c:v>10</c:v>
                </c:pt>
              </c:numCache>
            </c:numRef>
          </c:cat>
          <c:val>
            <c:numRef>
              <c:f>'Step 2'!$C$54:$C$61</c:f>
              <c:numCache>
                <c:formatCode>General</c:formatCode>
                <c:ptCount val="8"/>
                <c:pt idx="0">
                  <c:v>7.8647135280434242</c:v>
                </c:pt>
                <c:pt idx="1">
                  <c:v>10.486284704057899</c:v>
                </c:pt>
                <c:pt idx="2">
                  <c:v>13.107855880072373</c:v>
                </c:pt>
                <c:pt idx="3">
                  <c:v>15.729427056086848</c:v>
                </c:pt>
                <c:pt idx="4">
                  <c:v>18.350998232101322</c:v>
                </c:pt>
                <c:pt idx="5">
                  <c:v>20.972569408115799</c:v>
                </c:pt>
                <c:pt idx="6">
                  <c:v>23.594140584130272</c:v>
                </c:pt>
                <c:pt idx="7">
                  <c:v>26.215711760144746</c:v>
                </c:pt>
              </c:numCache>
            </c:numRef>
          </c:val>
        </c:ser>
        <c:marker val="1"/>
        <c:axId val="59107968"/>
        <c:axId val="59265408"/>
      </c:lineChart>
      <c:catAx>
        <c:axId val="59107968"/>
        <c:scaling>
          <c:orientation val="minMax"/>
        </c:scaling>
        <c:axPos val="b"/>
        <c:numFmt formatCode="General" sourceLinked="1"/>
        <c:majorTickMark val="none"/>
        <c:tickLblPos val="nextTo"/>
        <c:crossAx val="59265408"/>
        <c:crosses val="autoZero"/>
        <c:auto val="1"/>
        <c:lblAlgn val="ctr"/>
        <c:lblOffset val="100"/>
      </c:catAx>
      <c:valAx>
        <c:axId val="59265408"/>
        <c:scaling>
          <c:orientation val="minMax"/>
        </c:scaling>
        <c:axPos val="l"/>
        <c:majorGridlines/>
        <c:title>
          <c:tx>
            <c:rich>
              <a:bodyPr/>
              <a:lstStyle/>
              <a:p>
                <a:pPr>
                  <a:defRPr b="1"/>
                </a:pPr>
                <a:r>
                  <a:rPr lang="en-US" b="1"/>
                  <a:t>Cooling Capcity</a:t>
                </a:r>
                <a:r>
                  <a:rPr lang="en-US" b="1" baseline="0"/>
                  <a:t> in Btus/hr/SF</a:t>
                </a:r>
                <a:endParaRPr lang="en-US" b="1"/>
              </a:p>
            </c:rich>
          </c:tx>
          <c:layout/>
        </c:title>
        <c:numFmt formatCode="General" sourceLinked="1"/>
        <c:majorTickMark val="none"/>
        <c:tickLblPos val="nextTo"/>
        <c:crossAx val="59107968"/>
        <c:crosses val="autoZero"/>
        <c:crossBetween val="between"/>
      </c:valAx>
    </c:plotArea>
    <c:legend>
      <c:legendPos val="r"/>
      <c:layout>
        <c:manualLayout>
          <c:xMode val="edge"/>
          <c:yMode val="edge"/>
          <c:x val="0.79133010217489363"/>
          <c:y val="0.40441878016718913"/>
          <c:w val="0.20866989782510709"/>
          <c:h val="7.337995847448367E-2"/>
        </c:manualLayout>
      </c:layout>
    </c:legend>
    <c:plotVisOnly val="1"/>
  </c:chart>
  <c:printSettings>
    <c:headerFooter/>
    <c:pageMargins b="0.75000000000000122" l="0.70000000000000062" r="0.70000000000000062" t="0.75000000000000122"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chart" Target="../charts/chart1.xml"/><Relationship Id="rId4"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chart" Target="../charts/chart2.xml"/><Relationship Id="rId4" Type="http://schemas.openxmlformats.org/officeDocument/2006/relationships/image" Target="../media/image3.emf"/></Relationships>
</file>

<file path=xl/drawings/_rels/drawing6.xml.rels><?xml version="1.0" encoding="UTF-8" standalone="yes"?>
<Relationships xmlns="http://schemas.openxmlformats.org/package/2006/relationships"><Relationship Id="rId8" Type="http://schemas.openxmlformats.org/officeDocument/2006/relationships/image" Target="../media/image11.jpeg"/><Relationship Id="rId3" Type="http://schemas.openxmlformats.org/officeDocument/2006/relationships/image" Target="../media/image6.emf"/><Relationship Id="rId7" Type="http://schemas.openxmlformats.org/officeDocument/2006/relationships/image" Target="../media/image10.jpeg"/><Relationship Id="rId12"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4.emf"/><Relationship Id="rId6" Type="http://schemas.openxmlformats.org/officeDocument/2006/relationships/image" Target="../media/image9.emf"/><Relationship Id="rId11" Type="http://schemas.openxmlformats.org/officeDocument/2006/relationships/image" Target="../media/image2.emf"/><Relationship Id="rId5" Type="http://schemas.openxmlformats.org/officeDocument/2006/relationships/image" Target="../media/image8.emf"/><Relationship Id="rId10" Type="http://schemas.openxmlformats.org/officeDocument/2006/relationships/image" Target="../media/image1.emf"/><Relationship Id="rId4" Type="http://schemas.openxmlformats.org/officeDocument/2006/relationships/image" Target="../media/image7.emf"/><Relationship Id="rId9" Type="http://schemas.openxmlformats.org/officeDocument/2006/relationships/image" Target="../media/image12.jpeg"/></Relationships>
</file>

<file path=xl/drawings/drawing1.xml><?xml version="1.0" encoding="utf-8"?>
<xdr:wsDr xmlns:xdr="http://schemas.openxmlformats.org/drawingml/2006/spreadsheetDrawing" xmlns:a="http://schemas.openxmlformats.org/drawingml/2006/main">
  <xdr:twoCellAnchor>
    <xdr:from>
      <xdr:col>1</xdr:col>
      <xdr:colOff>13605</xdr:colOff>
      <xdr:row>28</xdr:row>
      <xdr:rowOff>149679</xdr:rowOff>
    </xdr:from>
    <xdr:to>
      <xdr:col>9</xdr:col>
      <xdr:colOff>136070</xdr:colOff>
      <xdr:row>46</xdr:row>
      <xdr:rowOff>95249</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0</xdr:col>
      <xdr:colOff>900628</xdr:colOff>
      <xdr:row>2</xdr:row>
      <xdr:rowOff>75475</xdr:rowOff>
    </xdr:to>
    <xdr:pic>
      <xdr:nvPicPr>
        <xdr:cNvPr id="19" name="Picture 18"/>
        <xdr:cNvPicPr>
          <a:picLocks noChangeAspect="1" noChangeArrowheads="1"/>
        </xdr:cNvPicPr>
      </xdr:nvPicPr>
      <xdr:blipFill>
        <a:blip xmlns:r="http://schemas.openxmlformats.org/officeDocument/2006/relationships" r:embed="rId2" cstate="print"/>
        <a:srcRect l="36911" t="13944" r="37825" b="18327"/>
        <a:stretch>
          <a:fillRect/>
        </a:stretch>
      </xdr:blipFill>
      <xdr:spPr bwMode="auto">
        <a:xfrm>
          <a:off x="0" y="0"/>
          <a:ext cx="900628" cy="837475"/>
        </a:xfrm>
        <a:prstGeom prst="rect">
          <a:avLst/>
        </a:prstGeom>
        <a:noFill/>
      </xdr:spPr>
    </xdr:pic>
    <xdr:clientData/>
  </xdr:twoCellAnchor>
  <xdr:twoCellAnchor editAs="oneCell">
    <xdr:from>
      <xdr:col>0</xdr:col>
      <xdr:colOff>109544</xdr:colOff>
      <xdr:row>18</xdr:row>
      <xdr:rowOff>166378</xdr:rowOff>
    </xdr:from>
    <xdr:to>
      <xdr:col>0</xdr:col>
      <xdr:colOff>690569</xdr:colOff>
      <xdr:row>25</xdr:row>
      <xdr:rowOff>254105</xdr:rowOff>
    </xdr:to>
    <xdr:pic>
      <xdr:nvPicPr>
        <xdr:cNvPr id="20" name="Picture 19"/>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276539" y="7791461"/>
          <a:ext cx="1353191" cy="581025"/>
        </a:xfrm>
        <a:prstGeom prst="rect">
          <a:avLst/>
        </a:prstGeom>
        <a:noFill/>
      </xdr:spPr>
    </xdr:pic>
    <xdr:clientData/>
  </xdr:twoCellAnchor>
  <xdr:twoCellAnchor>
    <xdr:from>
      <xdr:col>0</xdr:col>
      <xdr:colOff>13608</xdr:colOff>
      <xdr:row>4</xdr:row>
      <xdr:rowOff>1160885</xdr:rowOff>
    </xdr:from>
    <xdr:to>
      <xdr:col>1</xdr:col>
      <xdr:colOff>236379</xdr:colOff>
      <xdr:row>18</xdr:row>
      <xdr:rowOff>41406</xdr:rowOff>
    </xdr:to>
    <xdr:sp macro="" textlink="">
      <xdr:nvSpPr>
        <xdr:cNvPr id="21" name="TextBox 20"/>
        <xdr:cNvSpPr txBox="1"/>
      </xdr:nvSpPr>
      <xdr:spPr>
        <a:xfrm rot="16200000">
          <a:off x="-1900624" y="4231724"/>
          <a:ext cx="4962914" cy="1134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3</xdr:row>
      <xdr:rowOff>27234</xdr:rowOff>
    </xdr:from>
    <xdr:to>
      <xdr:col>0</xdr:col>
      <xdr:colOff>549118</xdr:colOff>
      <xdr:row>4</xdr:row>
      <xdr:rowOff>1473370</xdr:rowOff>
    </xdr:to>
    <xdr:pic>
      <xdr:nvPicPr>
        <xdr:cNvPr id="22" name="Picture 3"/>
        <xdr:cNvPicPr>
          <a:picLocks noChangeAspect="1" noChangeArrowheads="1"/>
        </xdr:cNvPicPr>
      </xdr:nvPicPr>
      <xdr:blipFill>
        <a:blip xmlns:r="http://schemas.openxmlformats.org/officeDocument/2006/relationships" r:embed="rId4" cstate="print"/>
        <a:srcRect/>
        <a:stretch>
          <a:fillRect/>
        </a:stretch>
      </xdr:blipFill>
      <xdr:spPr bwMode="auto">
        <a:xfrm rot="16200000">
          <a:off x="-378431" y="1702427"/>
          <a:ext cx="1636636" cy="218463"/>
        </a:xfrm>
        <a:prstGeom prst="rect">
          <a:avLst/>
        </a:prstGeom>
        <a:noFill/>
      </xdr:spPr>
    </xdr:pic>
    <xdr:clientData/>
  </xdr:twoCellAnchor>
  <xdr:twoCellAnchor editAs="oneCell">
    <xdr:from>
      <xdr:col>0</xdr:col>
      <xdr:colOff>0</xdr:colOff>
      <xdr:row>26</xdr:row>
      <xdr:rowOff>0</xdr:rowOff>
    </xdr:from>
    <xdr:to>
      <xdr:col>1</xdr:col>
      <xdr:colOff>83</xdr:colOff>
      <xdr:row>29</xdr:row>
      <xdr:rowOff>58156</xdr:rowOff>
    </xdr:to>
    <xdr:pic>
      <xdr:nvPicPr>
        <xdr:cNvPr id="23" name="Picture 22"/>
        <xdr:cNvPicPr>
          <a:picLocks noChangeAspect="1" noChangeArrowheads="1"/>
        </xdr:cNvPicPr>
      </xdr:nvPicPr>
      <xdr:blipFill>
        <a:blip xmlns:r="http://schemas.openxmlformats.org/officeDocument/2006/relationships" r:embed="rId2" cstate="print"/>
        <a:srcRect l="36911" t="13944" r="37825" b="18327"/>
        <a:stretch>
          <a:fillRect/>
        </a:stretch>
      </xdr:blipFill>
      <xdr:spPr bwMode="auto">
        <a:xfrm>
          <a:off x="0" y="8970818"/>
          <a:ext cx="900628" cy="837475"/>
        </a:xfrm>
        <a:prstGeom prst="rect">
          <a:avLst/>
        </a:prstGeom>
        <a:noFill/>
      </xdr:spPr>
    </xdr:pic>
    <xdr:clientData/>
  </xdr:twoCellAnchor>
  <xdr:twoCellAnchor editAs="oneCell">
    <xdr:from>
      <xdr:col>0</xdr:col>
      <xdr:colOff>109544</xdr:colOff>
      <xdr:row>63</xdr:row>
      <xdr:rowOff>149060</xdr:rowOff>
    </xdr:from>
    <xdr:to>
      <xdr:col>0</xdr:col>
      <xdr:colOff>690569</xdr:colOff>
      <xdr:row>70</xdr:row>
      <xdr:rowOff>168751</xdr:rowOff>
    </xdr:to>
    <xdr:pic>
      <xdr:nvPicPr>
        <xdr:cNvPr id="24" name="Picture 2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276539" y="16762279"/>
          <a:ext cx="1353191" cy="581025"/>
        </a:xfrm>
        <a:prstGeom prst="rect">
          <a:avLst/>
        </a:prstGeom>
        <a:noFill/>
      </xdr:spPr>
    </xdr:pic>
    <xdr:clientData/>
  </xdr:twoCellAnchor>
  <xdr:twoCellAnchor>
    <xdr:from>
      <xdr:col>0</xdr:col>
      <xdr:colOff>13608</xdr:colOff>
      <xdr:row>37</xdr:row>
      <xdr:rowOff>14174</xdr:rowOff>
    </xdr:from>
    <xdr:to>
      <xdr:col>1</xdr:col>
      <xdr:colOff>247513</xdr:colOff>
      <xdr:row>63</xdr:row>
      <xdr:rowOff>24088</xdr:rowOff>
    </xdr:to>
    <xdr:sp macro="" textlink="">
      <xdr:nvSpPr>
        <xdr:cNvPr id="25" name="TextBox 24"/>
        <xdr:cNvSpPr txBox="1"/>
      </xdr:nvSpPr>
      <xdr:spPr>
        <a:xfrm rot="16200000">
          <a:off x="-1900624" y="13202542"/>
          <a:ext cx="4962914" cy="1134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30</xdr:row>
      <xdr:rowOff>23523</xdr:rowOff>
    </xdr:from>
    <xdr:to>
      <xdr:col>0</xdr:col>
      <xdr:colOff>549118</xdr:colOff>
      <xdr:row>38</xdr:row>
      <xdr:rowOff>136159</xdr:rowOff>
    </xdr:to>
    <xdr:pic>
      <xdr:nvPicPr>
        <xdr:cNvPr id="26" name="Picture 3"/>
        <xdr:cNvPicPr>
          <a:picLocks noChangeAspect="1" noChangeArrowheads="1"/>
        </xdr:cNvPicPr>
      </xdr:nvPicPr>
      <xdr:blipFill>
        <a:blip xmlns:r="http://schemas.openxmlformats.org/officeDocument/2006/relationships" r:embed="rId4" cstate="print"/>
        <a:srcRect/>
        <a:stretch>
          <a:fillRect/>
        </a:stretch>
      </xdr:blipFill>
      <xdr:spPr bwMode="auto">
        <a:xfrm rot="16200000">
          <a:off x="-378431" y="10673245"/>
          <a:ext cx="1636636" cy="218463"/>
        </a:xfrm>
        <a:prstGeom prst="rect">
          <a:avLst/>
        </a:prstGeom>
        <a:noFill/>
      </xdr:spPr>
    </xdr:pic>
    <xdr:clientData/>
  </xdr:twoCellAnchor>
</xdr:wsDr>
</file>

<file path=xl/drawings/drawing2.xml><?xml version="1.0" encoding="utf-8"?>
<c:userShapes xmlns:c="http://schemas.openxmlformats.org/drawingml/2006/chart">
  <cdr:relSizeAnchor xmlns:cdr="http://schemas.openxmlformats.org/drawingml/2006/chartDrawing">
    <cdr:from>
      <cdr:x>0.23137</cdr:x>
      <cdr:y>0.83871</cdr:y>
    </cdr:from>
    <cdr:to>
      <cdr:x>0.45048</cdr:x>
      <cdr:y>0.97984</cdr:y>
    </cdr:to>
    <cdr:sp macro="" textlink="">
      <cdr:nvSpPr>
        <cdr:cNvPr id="2" name="TextBox 1"/>
        <cdr:cNvSpPr txBox="1"/>
      </cdr:nvSpPr>
      <cdr:spPr>
        <a:xfrm xmlns:a="http://schemas.openxmlformats.org/drawingml/2006/main">
          <a:off x="1284495" y="2830285"/>
          <a:ext cx="1216460" cy="4762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US" sz="1100" b="1">
              <a:latin typeface="Century Gothic" pitchFamily="34" charset="0"/>
            </a:rPr>
            <a:t>Building</a:t>
          </a:r>
          <a:r>
            <a:rPr lang="en-US" sz="1100" b="1" baseline="0">
              <a:latin typeface="Century Gothic" pitchFamily="34" charset="0"/>
            </a:rPr>
            <a:t> Heat Gain</a:t>
          </a:r>
        </a:p>
        <a:p xmlns:a="http://schemas.openxmlformats.org/drawingml/2006/main">
          <a:pPr algn="ctr"/>
          <a:r>
            <a:rPr lang="en-US" sz="1100" b="1" baseline="0">
              <a:latin typeface="Century Gothic" pitchFamily="34" charset="0"/>
            </a:rPr>
            <a:t>Rate</a:t>
          </a:r>
          <a:endParaRPr lang="en-US" sz="1100" b="1">
            <a:latin typeface="Century Gothic" pitchFamily="34" charset="0"/>
          </a:endParaRPr>
        </a:p>
      </cdr:txBody>
    </cdr:sp>
  </cdr:relSizeAnchor>
  <cdr:relSizeAnchor xmlns:cdr="http://schemas.openxmlformats.org/drawingml/2006/chartDrawing">
    <cdr:from>
      <cdr:x>0.57684</cdr:x>
      <cdr:y>0.83871</cdr:y>
    </cdr:from>
    <cdr:to>
      <cdr:x>0.82843</cdr:x>
      <cdr:y>0.97984</cdr:y>
    </cdr:to>
    <cdr:sp macro="" textlink="">
      <cdr:nvSpPr>
        <cdr:cNvPr id="3" name="TextBox 1"/>
        <cdr:cNvSpPr txBox="1"/>
      </cdr:nvSpPr>
      <cdr:spPr>
        <a:xfrm xmlns:a="http://schemas.openxmlformats.org/drawingml/2006/main">
          <a:off x="3202436" y="2830285"/>
          <a:ext cx="1396780" cy="47625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100" b="1">
              <a:latin typeface="Century Gothic" pitchFamily="34" charset="0"/>
            </a:rPr>
            <a:t>Cross Ventilation Cooling Capacity</a:t>
          </a:r>
        </a:p>
      </cdr:txBody>
    </cdr:sp>
  </cdr:relSizeAnchor>
  <cdr:relSizeAnchor xmlns:cdr="http://schemas.openxmlformats.org/drawingml/2006/chartDrawing">
    <cdr:from>
      <cdr:x>0.01865</cdr:x>
      <cdr:y>0.19758</cdr:y>
    </cdr:from>
    <cdr:to>
      <cdr:x>0.0676</cdr:x>
      <cdr:y>0.625</cdr:y>
    </cdr:to>
    <cdr:sp macro="" textlink="">
      <cdr:nvSpPr>
        <cdr:cNvPr id="4" name="TextBox 3"/>
        <cdr:cNvSpPr txBox="1"/>
      </cdr:nvSpPr>
      <cdr:spPr>
        <a:xfrm xmlns:a="http://schemas.openxmlformats.org/drawingml/2006/main" rot="16200000">
          <a:off x="-469446" y="1245052"/>
          <a:ext cx="1442357" cy="28575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b="1">
              <a:latin typeface="Century Gothic" pitchFamily="34" charset="0"/>
            </a:rPr>
            <a:t>Btus/hr/SF</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19565</xdr:colOff>
      <xdr:row>3</xdr:row>
      <xdr:rowOff>123100</xdr:rowOff>
    </xdr:to>
    <xdr:pic>
      <xdr:nvPicPr>
        <xdr:cNvPr id="18" name="Picture 17"/>
        <xdr:cNvPicPr>
          <a:picLocks noChangeAspect="1" noChangeArrowheads="1"/>
        </xdr:cNvPicPr>
      </xdr:nvPicPr>
      <xdr:blipFill>
        <a:blip xmlns:r="http://schemas.openxmlformats.org/officeDocument/2006/relationships" r:embed="rId1" cstate="print"/>
        <a:srcRect l="36911" t="13944" r="37825" b="18327"/>
        <a:stretch>
          <a:fillRect/>
        </a:stretch>
      </xdr:blipFill>
      <xdr:spPr bwMode="auto">
        <a:xfrm>
          <a:off x="0" y="0"/>
          <a:ext cx="900628" cy="837475"/>
        </a:xfrm>
        <a:prstGeom prst="rect">
          <a:avLst/>
        </a:prstGeom>
        <a:noFill/>
      </xdr:spPr>
    </xdr:pic>
    <xdr:clientData/>
  </xdr:twoCellAnchor>
  <xdr:twoCellAnchor editAs="oneCell">
    <xdr:from>
      <xdr:col>0</xdr:col>
      <xdr:colOff>109544</xdr:colOff>
      <xdr:row>27</xdr:row>
      <xdr:rowOff>190190</xdr:rowOff>
    </xdr:from>
    <xdr:to>
      <xdr:col>0</xdr:col>
      <xdr:colOff>690569</xdr:colOff>
      <xdr:row>30</xdr:row>
      <xdr:rowOff>590881</xdr:rowOff>
    </xdr:to>
    <xdr:pic>
      <xdr:nvPicPr>
        <xdr:cNvPr id="19" name="Picture 18"/>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76539" y="7791461"/>
          <a:ext cx="1353191" cy="581025"/>
        </a:xfrm>
        <a:prstGeom prst="rect">
          <a:avLst/>
        </a:prstGeom>
        <a:noFill/>
      </xdr:spPr>
    </xdr:pic>
    <xdr:clientData/>
  </xdr:twoCellAnchor>
  <xdr:twoCellAnchor>
    <xdr:from>
      <xdr:col>0</xdr:col>
      <xdr:colOff>13608</xdr:colOff>
      <xdr:row>8</xdr:row>
      <xdr:rowOff>31492</xdr:rowOff>
    </xdr:from>
    <xdr:to>
      <xdr:col>1</xdr:col>
      <xdr:colOff>266995</xdr:colOff>
      <xdr:row>27</xdr:row>
      <xdr:rowOff>65218</xdr:rowOff>
    </xdr:to>
    <xdr:sp macro="" textlink="">
      <xdr:nvSpPr>
        <xdr:cNvPr id="20" name="TextBox 19"/>
        <xdr:cNvSpPr txBox="1"/>
      </xdr:nvSpPr>
      <xdr:spPr>
        <a:xfrm rot="16200000">
          <a:off x="-1900624" y="4231724"/>
          <a:ext cx="4962914" cy="1134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3</xdr:row>
      <xdr:rowOff>278966</xdr:rowOff>
    </xdr:from>
    <xdr:to>
      <xdr:col>0</xdr:col>
      <xdr:colOff>549118</xdr:colOff>
      <xdr:row>9</xdr:row>
      <xdr:rowOff>153477</xdr:rowOff>
    </xdr:to>
    <xdr:pic>
      <xdr:nvPicPr>
        <xdr:cNvPr id="21"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378431" y="1702427"/>
          <a:ext cx="1636636" cy="218463"/>
        </a:xfrm>
        <a:prstGeom prst="rect">
          <a:avLst/>
        </a:prstGeom>
        <a:noFill/>
      </xdr:spPr>
    </xdr:pic>
    <xdr:clientData/>
  </xdr:twoCellAnchor>
  <xdr:twoCellAnchor editAs="oneCell">
    <xdr:from>
      <xdr:col>0</xdr:col>
      <xdr:colOff>0</xdr:colOff>
      <xdr:row>31</xdr:row>
      <xdr:rowOff>0</xdr:rowOff>
    </xdr:from>
    <xdr:to>
      <xdr:col>1</xdr:col>
      <xdr:colOff>19565</xdr:colOff>
      <xdr:row>31</xdr:row>
      <xdr:rowOff>837475</xdr:rowOff>
    </xdr:to>
    <xdr:pic>
      <xdr:nvPicPr>
        <xdr:cNvPr id="22" name="Picture 21"/>
        <xdr:cNvPicPr>
          <a:picLocks noChangeAspect="1" noChangeArrowheads="1"/>
        </xdr:cNvPicPr>
      </xdr:nvPicPr>
      <xdr:blipFill>
        <a:blip xmlns:r="http://schemas.openxmlformats.org/officeDocument/2006/relationships" r:embed="rId1" cstate="print"/>
        <a:srcRect l="36911" t="13944" r="37825" b="18327"/>
        <a:stretch>
          <a:fillRect/>
        </a:stretch>
      </xdr:blipFill>
      <xdr:spPr bwMode="auto">
        <a:xfrm>
          <a:off x="0" y="8834438"/>
          <a:ext cx="900628" cy="837475"/>
        </a:xfrm>
        <a:prstGeom prst="rect">
          <a:avLst/>
        </a:prstGeom>
        <a:noFill/>
      </xdr:spPr>
    </xdr:pic>
    <xdr:clientData/>
  </xdr:twoCellAnchor>
  <xdr:twoCellAnchor editAs="oneCell">
    <xdr:from>
      <xdr:col>0</xdr:col>
      <xdr:colOff>109544</xdr:colOff>
      <xdr:row>63</xdr:row>
      <xdr:rowOff>190191</xdr:rowOff>
    </xdr:from>
    <xdr:to>
      <xdr:col>0</xdr:col>
      <xdr:colOff>690569</xdr:colOff>
      <xdr:row>71</xdr:row>
      <xdr:rowOff>19382</xdr:rowOff>
    </xdr:to>
    <xdr:pic>
      <xdr:nvPicPr>
        <xdr:cNvPr id="23" name="Picture 22"/>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76539" y="16625899"/>
          <a:ext cx="1353191" cy="581025"/>
        </a:xfrm>
        <a:prstGeom prst="rect">
          <a:avLst/>
        </a:prstGeom>
        <a:noFill/>
      </xdr:spPr>
    </xdr:pic>
    <xdr:clientData/>
  </xdr:twoCellAnchor>
  <xdr:twoCellAnchor>
    <xdr:from>
      <xdr:col>0</xdr:col>
      <xdr:colOff>13608</xdr:colOff>
      <xdr:row>37</xdr:row>
      <xdr:rowOff>364867</xdr:rowOff>
    </xdr:from>
    <xdr:to>
      <xdr:col>1</xdr:col>
      <xdr:colOff>266995</xdr:colOff>
      <xdr:row>63</xdr:row>
      <xdr:rowOff>65219</xdr:rowOff>
    </xdr:to>
    <xdr:sp macro="" textlink="">
      <xdr:nvSpPr>
        <xdr:cNvPr id="24" name="TextBox 23"/>
        <xdr:cNvSpPr txBox="1"/>
      </xdr:nvSpPr>
      <xdr:spPr>
        <a:xfrm rot="16200000">
          <a:off x="-1900624" y="13066162"/>
          <a:ext cx="4962914" cy="1134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31</xdr:row>
      <xdr:rowOff>993341</xdr:rowOff>
    </xdr:from>
    <xdr:to>
      <xdr:col>0</xdr:col>
      <xdr:colOff>549118</xdr:colOff>
      <xdr:row>39</xdr:row>
      <xdr:rowOff>58227</xdr:rowOff>
    </xdr:to>
    <xdr:pic>
      <xdr:nvPicPr>
        <xdr:cNvPr id="25"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378431" y="10536865"/>
          <a:ext cx="1636636" cy="218463"/>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870857</xdr:colOff>
      <xdr:row>33</xdr:row>
      <xdr:rowOff>149680</xdr:rowOff>
    </xdr:from>
    <xdr:to>
      <xdr:col>9</xdr:col>
      <xdr:colOff>830034</xdr:colOff>
      <xdr:row>49</xdr:row>
      <xdr:rowOff>13608</xdr:rowOff>
    </xdr:to>
    <xdr:graphicFrame macro="">
      <xdr:nvGraphicFramePr>
        <xdr:cNvPr id="11" name="Chart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0</xdr:col>
      <xdr:colOff>900628</xdr:colOff>
      <xdr:row>1</xdr:row>
      <xdr:rowOff>123100</xdr:rowOff>
    </xdr:to>
    <xdr:pic>
      <xdr:nvPicPr>
        <xdr:cNvPr id="16" name="Picture 15"/>
        <xdr:cNvPicPr>
          <a:picLocks noChangeAspect="1" noChangeArrowheads="1"/>
        </xdr:cNvPicPr>
      </xdr:nvPicPr>
      <xdr:blipFill>
        <a:blip xmlns:r="http://schemas.openxmlformats.org/officeDocument/2006/relationships" r:embed="rId2" cstate="print"/>
        <a:srcRect l="36911" t="13944" r="37825" b="18327"/>
        <a:stretch>
          <a:fillRect/>
        </a:stretch>
      </xdr:blipFill>
      <xdr:spPr bwMode="auto">
        <a:xfrm>
          <a:off x="0" y="0"/>
          <a:ext cx="900628" cy="837475"/>
        </a:xfrm>
        <a:prstGeom prst="rect">
          <a:avLst/>
        </a:prstGeom>
        <a:noFill/>
      </xdr:spPr>
    </xdr:pic>
    <xdr:clientData/>
  </xdr:twoCellAnchor>
  <xdr:twoCellAnchor editAs="oneCell">
    <xdr:from>
      <xdr:col>0</xdr:col>
      <xdr:colOff>109544</xdr:colOff>
      <xdr:row>24</xdr:row>
      <xdr:rowOff>142565</xdr:rowOff>
    </xdr:from>
    <xdr:to>
      <xdr:col>0</xdr:col>
      <xdr:colOff>690569</xdr:colOff>
      <xdr:row>30</xdr:row>
      <xdr:rowOff>43194</xdr:rowOff>
    </xdr:to>
    <xdr:pic>
      <xdr:nvPicPr>
        <xdr:cNvPr id="17" name="Picture 16"/>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276539" y="7791461"/>
          <a:ext cx="1353191" cy="581025"/>
        </a:xfrm>
        <a:prstGeom prst="rect">
          <a:avLst/>
        </a:prstGeom>
        <a:noFill/>
      </xdr:spPr>
    </xdr:pic>
    <xdr:clientData/>
  </xdr:twoCellAnchor>
  <xdr:twoCellAnchor>
    <xdr:from>
      <xdr:col>0</xdr:col>
      <xdr:colOff>13608</xdr:colOff>
      <xdr:row>3</xdr:row>
      <xdr:rowOff>1222117</xdr:rowOff>
    </xdr:from>
    <xdr:to>
      <xdr:col>1</xdr:col>
      <xdr:colOff>243183</xdr:colOff>
      <xdr:row>24</xdr:row>
      <xdr:rowOff>17593</xdr:rowOff>
    </xdr:to>
    <xdr:sp macro="" textlink="">
      <xdr:nvSpPr>
        <xdr:cNvPr id="18" name="TextBox 17"/>
        <xdr:cNvSpPr txBox="1"/>
      </xdr:nvSpPr>
      <xdr:spPr>
        <a:xfrm rot="16200000">
          <a:off x="-1900624" y="4231724"/>
          <a:ext cx="4962914" cy="1134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2</xdr:row>
      <xdr:rowOff>88466</xdr:rowOff>
    </xdr:from>
    <xdr:to>
      <xdr:col>0</xdr:col>
      <xdr:colOff>549118</xdr:colOff>
      <xdr:row>3</xdr:row>
      <xdr:rowOff>1534602</xdr:rowOff>
    </xdr:to>
    <xdr:pic>
      <xdr:nvPicPr>
        <xdr:cNvPr id="19" name="Picture 3"/>
        <xdr:cNvPicPr>
          <a:picLocks noChangeAspect="1" noChangeArrowheads="1"/>
        </xdr:cNvPicPr>
      </xdr:nvPicPr>
      <xdr:blipFill>
        <a:blip xmlns:r="http://schemas.openxmlformats.org/officeDocument/2006/relationships" r:embed="rId4" cstate="print"/>
        <a:srcRect/>
        <a:stretch>
          <a:fillRect/>
        </a:stretch>
      </xdr:blipFill>
      <xdr:spPr bwMode="auto">
        <a:xfrm rot="16200000">
          <a:off x="-378431" y="1702427"/>
          <a:ext cx="1636636" cy="218463"/>
        </a:xfrm>
        <a:prstGeom prst="rect">
          <a:avLst/>
        </a:prstGeom>
        <a:noFill/>
      </xdr:spPr>
    </xdr:pic>
    <xdr:clientData/>
  </xdr:twoCellAnchor>
  <xdr:twoCellAnchor editAs="oneCell">
    <xdr:from>
      <xdr:col>0</xdr:col>
      <xdr:colOff>0</xdr:colOff>
      <xdr:row>32</xdr:row>
      <xdr:rowOff>0</xdr:rowOff>
    </xdr:from>
    <xdr:to>
      <xdr:col>0</xdr:col>
      <xdr:colOff>900628</xdr:colOff>
      <xdr:row>32</xdr:row>
      <xdr:rowOff>837475</xdr:rowOff>
    </xdr:to>
    <xdr:pic>
      <xdr:nvPicPr>
        <xdr:cNvPr id="20" name="Picture 19"/>
        <xdr:cNvPicPr>
          <a:picLocks noChangeAspect="1" noChangeArrowheads="1"/>
        </xdr:cNvPicPr>
      </xdr:nvPicPr>
      <xdr:blipFill>
        <a:blip xmlns:r="http://schemas.openxmlformats.org/officeDocument/2006/relationships" r:embed="rId2" cstate="print"/>
        <a:srcRect l="36911" t="13944" r="37825" b="18327"/>
        <a:stretch>
          <a:fillRect/>
        </a:stretch>
      </xdr:blipFill>
      <xdr:spPr bwMode="auto">
        <a:xfrm>
          <a:off x="0" y="9144000"/>
          <a:ext cx="900628" cy="837475"/>
        </a:xfrm>
        <a:prstGeom prst="rect">
          <a:avLst/>
        </a:prstGeom>
        <a:noFill/>
      </xdr:spPr>
    </xdr:pic>
    <xdr:clientData/>
  </xdr:twoCellAnchor>
  <xdr:twoCellAnchor editAs="oneCell">
    <xdr:from>
      <xdr:col>0</xdr:col>
      <xdr:colOff>109544</xdr:colOff>
      <xdr:row>55</xdr:row>
      <xdr:rowOff>190190</xdr:rowOff>
    </xdr:from>
    <xdr:to>
      <xdr:col>0</xdr:col>
      <xdr:colOff>690569</xdr:colOff>
      <xdr:row>61</xdr:row>
      <xdr:rowOff>257506</xdr:rowOff>
    </xdr:to>
    <xdr:pic>
      <xdr:nvPicPr>
        <xdr:cNvPr id="21" name="Picture 20"/>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276539" y="16935461"/>
          <a:ext cx="1353191" cy="581025"/>
        </a:xfrm>
        <a:prstGeom prst="rect">
          <a:avLst/>
        </a:prstGeom>
        <a:noFill/>
      </xdr:spPr>
    </xdr:pic>
    <xdr:clientData/>
  </xdr:twoCellAnchor>
  <xdr:twoCellAnchor>
    <xdr:from>
      <xdr:col>0</xdr:col>
      <xdr:colOff>13608</xdr:colOff>
      <xdr:row>34</xdr:row>
      <xdr:rowOff>7679</xdr:rowOff>
    </xdr:from>
    <xdr:to>
      <xdr:col>1</xdr:col>
      <xdr:colOff>243183</xdr:colOff>
      <xdr:row>55</xdr:row>
      <xdr:rowOff>65218</xdr:rowOff>
    </xdr:to>
    <xdr:sp macro="" textlink="">
      <xdr:nvSpPr>
        <xdr:cNvPr id="22" name="TextBox 21"/>
        <xdr:cNvSpPr txBox="1"/>
      </xdr:nvSpPr>
      <xdr:spPr>
        <a:xfrm rot="16200000">
          <a:off x="-1900624" y="13375724"/>
          <a:ext cx="4962914" cy="1134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32</xdr:row>
      <xdr:rowOff>993341</xdr:rowOff>
    </xdr:from>
    <xdr:to>
      <xdr:col>0</xdr:col>
      <xdr:colOff>549118</xdr:colOff>
      <xdr:row>35</xdr:row>
      <xdr:rowOff>105852</xdr:rowOff>
    </xdr:to>
    <xdr:pic>
      <xdr:nvPicPr>
        <xdr:cNvPr id="23" name="Picture 3"/>
        <xdr:cNvPicPr>
          <a:picLocks noChangeAspect="1" noChangeArrowheads="1"/>
        </xdr:cNvPicPr>
      </xdr:nvPicPr>
      <xdr:blipFill>
        <a:blip xmlns:r="http://schemas.openxmlformats.org/officeDocument/2006/relationships" r:embed="rId4" cstate="print"/>
        <a:srcRect/>
        <a:stretch>
          <a:fillRect/>
        </a:stretch>
      </xdr:blipFill>
      <xdr:spPr bwMode="auto">
        <a:xfrm rot="16200000">
          <a:off x="-378431" y="10846427"/>
          <a:ext cx="1636636" cy="218463"/>
        </a:xfrm>
        <a:prstGeom prst="rect">
          <a:avLst/>
        </a:prstGeom>
        <a:noFill/>
      </xdr:spPr>
    </xdr:pic>
    <xdr:clientData/>
  </xdr:twoCellAnchor>
</xdr:wsDr>
</file>

<file path=xl/drawings/drawing5.xml><?xml version="1.0" encoding="utf-8"?>
<c:userShapes xmlns:c="http://schemas.openxmlformats.org/drawingml/2006/chart">
  <cdr:relSizeAnchor xmlns:cdr="http://schemas.openxmlformats.org/drawingml/2006/chartDrawing">
    <cdr:from>
      <cdr:x>0.31954</cdr:x>
      <cdr:y>0.82304</cdr:y>
    </cdr:from>
    <cdr:to>
      <cdr:x>0.77241</cdr:x>
      <cdr:y>0.93678</cdr:y>
    </cdr:to>
    <cdr:sp macro="" textlink="">
      <cdr:nvSpPr>
        <cdr:cNvPr id="2" name="TextBox 1"/>
        <cdr:cNvSpPr txBox="1"/>
      </cdr:nvSpPr>
      <cdr:spPr>
        <a:xfrm xmlns:a="http://schemas.openxmlformats.org/drawingml/2006/main">
          <a:off x="1891392" y="2575812"/>
          <a:ext cx="2680607" cy="35597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b="1"/>
            <a:t>Temperature</a:t>
          </a:r>
          <a:r>
            <a:rPr lang="en-US" sz="1100" b="1" baseline="0"/>
            <a:t> Difference in Deg F</a:t>
          </a:r>
          <a:endParaRPr lang="en-US" sz="1100" b="1"/>
        </a:p>
      </cdr:txBody>
    </cdr:sp>
  </cdr:relSizeAnchor>
  <cdr:relSizeAnchor xmlns:cdr="http://schemas.openxmlformats.org/drawingml/2006/chartDrawing">
    <cdr:from>
      <cdr:x>0.04138</cdr:x>
      <cdr:y>0.84619</cdr:y>
    </cdr:from>
    <cdr:to>
      <cdr:x>0.33887</cdr:x>
      <cdr:y>1</cdr:y>
    </cdr:to>
    <cdr:sp macro="" textlink="">
      <cdr:nvSpPr>
        <cdr:cNvPr id="3" name="TextBox 1"/>
        <cdr:cNvSpPr txBox="1"/>
      </cdr:nvSpPr>
      <cdr:spPr>
        <a:xfrm xmlns:a="http://schemas.openxmlformats.org/drawingml/2006/main">
          <a:off x="244927" y="2483942"/>
          <a:ext cx="1760884" cy="44159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100">
              <a:solidFill>
                <a:srgbClr val="FF0000"/>
              </a:solidFill>
              <a:latin typeface="Century Gothic" pitchFamily="34" charset="0"/>
            </a:rPr>
            <a:t>min requirement and worst case scenario</a:t>
          </a:r>
        </a:p>
      </cdr:txBody>
    </cdr:sp>
  </cdr:relSizeAnchor>
  <cdr:relSizeAnchor xmlns:cdr="http://schemas.openxmlformats.org/drawingml/2006/chartDrawing">
    <cdr:from>
      <cdr:x>0.14593</cdr:x>
      <cdr:y>0.75853</cdr:y>
    </cdr:from>
    <cdr:to>
      <cdr:x>0.17531</cdr:x>
      <cdr:y>0.82511</cdr:y>
    </cdr:to>
    <cdr:sp macro="" textlink="">
      <cdr:nvSpPr>
        <cdr:cNvPr id="4" name="Oval 3"/>
        <cdr:cNvSpPr/>
      </cdr:nvSpPr>
      <cdr:spPr>
        <a:xfrm xmlns:a="http://schemas.openxmlformats.org/drawingml/2006/main">
          <a:off x="863759" y="2373921"/>
          <a:ext cx="173894" cy="208382"/>
        </a:xfrm>
        <a:prstGeom xmlns:a="http://schemas.openxmlformats.org/drawingml/2006/main" prst="ellipse">
          <a:avLst/>
        </a:prstGeom>
        <a:noFill xmlns:a="http://schemas.openxmlformats.org/drawingml/2006/main"/>
        <a:ln xmlns:a="http://schemas.openxmlformats.org/drawingml/2006/main" w="25400" cap="flat" cmpd="sng" algn="ctr">
          <a:solidFill>
            <a:srgbClr val="FF0000"/>
          </a:solid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endParaRPr lang="en-US"/>
        </a:p>
      </cdr:txBody>
    </cdr:sp>
  </cdr:relSizeAnchor>
  <cdr:relSizeAnchor xmlns:cdr="http://schemas.openxmlformats.org/drawingml/2006/chartDrawing">
    <cdr:from>
      <cdr:x>0.31909</cdr:x>
      <cdr:y>0.90244</cdr:y>
    </cdr:from>
    <cdr:to>
      <cdr:x>0.75726</cdr:x>
      <cdr:y>0.9913</cdr:y>
    </cdr:to>
    <cdr:sp macro="" textlink="">
      <cdr:nvSpPr>
        <cdr:cNvPr id="5" name="TextBox 1"/>
        <cdr:cNvSpPr txBox="1"/>
      </cdr:nvSpPr>
      <cdr:spPr>
        <a:xfrm xmlns:a="http://schemas.openxmlformats.org/drawingml/2006/main">
          <a:off x="1888744" y="2824312"/>
          <a:ext cx="2593576" cy="27811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100">
              <a:solidFill>
                <a:srgbClr val="0070C0"/>
              </a:solidFill>
              <a:latin typeface="Century Gothic" pitchFamily="34" charset="0"/>
            </a:rPr>
            <a:t>night flush delta T (range 5-10)</a:t>
          </a:r>
        </a:p>
      </cdr:txBody>
    </cdr:sp>
  </cdr:relSizeAnchor>
  <cdr:relSizeAnchor xmlns:cdr="http://schemas.openxmlformats.org/drawingml/2006/chartDrawing">
    <cdr:from>
      <cdr:x>0.31828</cdr:x>
      <cdr:y>0.75747</cdr:y>
    </cdr:from>
    <cdr:to>
      <cdr:x>0.34767</cdr:x>
      <cdr:y>0.82405</cdr:y>
    </cdr:to>
    <cdr:sp macro="" textlink="">
      <cdr:nvSpPr>
        <cdr:cNvPr id="6" name="Oval 5"/>
        <cdr:cNvSpPr/>
      </cdr:nvSpPr>
      <cdr:spPr>
        <a:xfrm xmlns:a="http://schemas.openxmlformats.org/drawingml/2006/main">
          <a:off x="1883958" y="2370610"/>
          <a:ext cx="173950" cy="208381"/>
        </a:xfrm>
        <a:prstGeom xmlns:a="http://schemas.openxmlformats.org/drawingml/2006/main" prst="ellipse">
          <a:avLst/>
        </a:prstGeom>
        <a:noFill xmlns:a="http://schemas.openxmlformats.org/drawingml/2006/main"/>
        <a:ln xmlns:a="http://schemas.openxmlformats.org/drawingml/2006/main" w="25400" cap="flat" cmpd="sng" algn="ctr">
          <a:solidFill>
            <a:srgbClr val="0070C0"/>
          </a:solid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endParaRPr lang="en-US"/>
        </a:p>
      </cdr:txBody>
    </cdr:sp>
  </cdr:relSizeAnchor>
</c:userShapes>
</file>

<file path=xl/drawings/drawing6.xml><?xml version="1.0" encoding="utf-8"?>
<xdr:wsDr xmlns:xdr="http://schemas.openxmlformats.org/drawingml/2006/spreadsheetDrawing" xmlns:a="http://schemas.openxmlformats.org/drawingml/2006/main">
  <xdr:twoCellAnchor editAs="oneCell">
    <xdr:from>
      <xdr:col>1</xdr:col>
      <xdr:colOff>490657</xdr:colOff>
      <xdr:row>7</xdr:row>
      <xdr:rowOff>28814</xdr:rowOff>
    </xdr:from>
    <xdr:to>
      <xdr:col>8</xdr:col>
      <xdr:colOff>173495</xdr:colOff>
      <xdr:row>23</xdr:row>
      <xdr:rowOff>76439</xdr:rowOff>
    </xdr:to>
    <xdr:pic>
      <xdr:nvPicPr>
        <xdr:cNvPr id="204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375922" y="1507990"/>
          <a:ext cx="4310867" cy="3095625"/>
        </a:xfrm>
        <a:prstGeom prst="rect">
          <a:avLst/>
        </a:prstGeom>
        <a:noFill/>
      </xdr:spPr>
    </xdr:pic>
    <xdr:clientData/>
  </xdr:twoCellAnchor>
  <xdr:twoCellAnchor>
    <xdr:from>
      <xdr:col>6</xdr:col>
      <xdr:colOff>431553</xdr:colOff>
      <xdr:row>6</xdr:row>
      <xdr:rowOff>63400</xdr:rowOff>
    </xdr:from>
    <xdr:to>
      <xdr:col>8</xdr:col>
      <xdr:colOff>358286</xdr:colOff>
      <xdr:row>7</xdr:row>
      <xdr:rowOff>180631</xdr:rowOff>
    </xdr:to>
    <xdr:sp macro="" textlink="">
      <xdr:nvSpPr>
        <xdr:cNvPr id="4" name="TextBox 3"/>
        <xdr:cNvSpPr txBox="1"/>
      </xdr:nvSpPr>
      <xdr:spPr>
        <a:xfrm>
          <a:off x="4622553" y="1352076"/>
          <a:ext cx="1249027" cy="30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00">
              <a:ln>
                <a:noFill/>
              </a:ln>
              <a:latin typeface="Century Gothic" pitchFamily="34" charset="0"/>
            </a:rPr>
            <a:t>frequency (hrs)</a:t>
          </a:r>
        </a:p>
      </xdr:txBody>
    </xdr:sp>
    <xdr:clientData/>
  </xdr:twoCellAnchor>
  <xdr:twoCellAnchor>
    <xdr:from>
      <xdr:col>7</xdr:col>
      <xdr:colOff>129076</xdr:colOff>
      <xdr:row>7</xdr:row>
      <xdr:rowOff>150518</xdr:rowOff>
    </xdr:from>
    <xdr:to>
      <xdr:col>9</xdr:col>
      <xdr:colOff>55809</xdr:colOff>
      <xdr:row>9</xdr:row>
      <xdr:rowOff>77249</xdr:rowOff>
    </xdr:to>
    <xdr:sp macro="" textlink="">
      <xdr:nvSpPr>
        <xdr:cNvPr id="5" name="TextBox 4"/>
        <xdr:cNvSpPr txBox="1"/>
      </xdr:nvSpPr>
      <xdr:spPr>
        <a:xfrm>
          <a:off x="4981223" y="1629694"/>
          <a:ext cx="1249027" cy="30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600">
              <a:ln>
                <a:noFill/>
              </a:ln>
              <a:solidFill>
                <a:schemeClr val="bg1"/>
              </a:solidFill>
              <a:latin typeface="Century Gothic" pitchFamily="34" charset="0"/>
            </a:rPr>
            <a:t>46+</a:t>
          </a:r>
        </a:p>
      </xdr:txBody>
    </xdr:sp>
    <xdr:clientData/>
  </xdr:twoCellAnchor>
  <xdr:twoCellAnchor>
    <xdr:from>
      <xdr:col>3</xdr:col>
      <xdr:colOff>447268</xdr:colOff>
      <xdr:row>4</xdr:row>
      <xdr:rowOff>132988</xdr:rowOff>
    </xdr:from>
    <xdr:to>
      <xdr:col>6</xdr:col>
      <xdr:colOff>302657</xdr:colOff>
      <xdr:row>7</xdr:row>
      <xdr:rowOff>61185</xdr:rowOff>
    </xdr:to>
    <xdr:sp macro="" textlink="">
      <xdr:nvSpPr>
        <xdr:cNvPr id="6" name="TextBox 5"/>
        <xdr:cNvSpPr txBox="1"/>
      </xdr:nvSpPr>
      <xdr:spPr>
        <a:xfrm>
          <a:off x="2654827" y="1040664"/>
          <a:ext cx="1838830" cy="4996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200" b="1">
              <a:ln>
                <a:noFill/>
              </a:ln>
              <a:latin typeface="Century Gothic" pitchFamily="34" charset="0"/>
            </a:rPr>
            <a:t>Summertime Wind Rose (daytime)</a:t>
          </a:r>
        </a:p>
      </xdr:txBody>
    </xdr:sp>
    <xdr:clientData/>
  </xdr:twoCellAnchor>
  <xdr:twoCellAnchor editAs="oneCell">
    <xdr:from>
      <xdr:col>1</xdr:col>
      <xdr:colOff>430253</xdr:colOff>
      <xdr:row>26</xdr:row>
      <xdr:rowOff>153520</xdr:rowOff>
    </xdr:from>
    <xdr:to>
      <xdr:col>8</xdr:col>
      <xdr:colOff>200025</xdr:colOff>
      <xdr:row>43</xdr:row>
      <xdr:rowOff>69384</xdr:rowOff>
    </xdr:to>
    <xdr:pic>
      <xdr:nvPicPr>
        <xdr:cNvPr id="2050"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1315518" y="5252196"/>
          <a:ext cx="4397801" cy="3154364"/>
        </a:xfrm>
        <a:prstGeom prst="rect">
          <a:avLst/>
        </a:prstGeom>
        <a:noFill/>
      </xdr:spPr>
    </xdr:pic>
    <xdr:clientData/>
  </xdr:twoCellAnchor>
  <xdr:twoCellAnchor>
    <xdr:from>
      <xdr:col>3</xdr:col>
      <xdr:colOff>447596</xdr:colOff>
      <xdr:row>24</xdr:row>
      <xdr:rowOff>10805</xdr:rowOff>
    </xdr:from>
    <xdr:to>
      <xdr:col>6</xdr:col>
      <xdr:colOff>302985</xdr:colOff>
      <xdr:row>26</xdr:row>
      <xdr:rowOff>129502</xdr:rowOff>
    </xdr:to>
    <xdr:sp macro="" textlink="">
      <xdr:nvSpPr>
        <xdr:cNvPr id="8" name="TextBox 7"/>
        <xdr:cNvSpPr txBox="1"/>
      </xdr:nvSpPr>
      <xdr:spPr>
        <a:xfrm>
          <a:off x="2655155" y="4728481"/>
          <a:ext cx="1838830" cy="4996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200" b="1">
              <a:ln>
                <a:noFill/>
              </a:ln>
              <a:latin typeface="Century Gothic" pitchFamily="34" charset="0"/>
            </a:rPr>
            <a:t>Summertime Wind Rose (nighttime)</a:t>
          </a:r>
        </a:p>
      </xdr:txBody>
    </xdr:sp>
    <xdr:clientData/>
  </xdr:twoCellAnchor>
  <xdr:twoCellAnchor>
    <xdr:from>
      <xdr:col>6</xdr:col>
      <xdr:colOff>441078</xdr:colOff>
      <xdr:row>26</xdr:row>
      <xdr:rowOff>25300</xdr:rowOff>
    </xdr:from>
    <xdr:to>
      <xdr:col>8</xdr:col>
      <xdr:colOff>367811</xdr:colOff>
      <xdr:row>27</xdr:row>
      <xdr:rowOff>142531</xdr:rowOff>
    </xdr:to>
    <xdr:sp macro="" textlink="">
      <xdr:nvSpPr>
        <xdr:cNvPr id="9" name="TextBox 8"/>
        <xdr:cNvSpPr txBox="1"/>
      </xdr:nvSpPr>
      <xdr:spPr>
        <a:xfrm>
          <a:off x="4632078" y="5123976"/>
          <a:ext cx="1249027" cy="30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00">
              <a:ln>
                <a:noFill/>
              </a:ln>
              <a:latin typeface="Century Gothic" pitchFamily="34" charset="0"/>
            </a:rPr>
            <a:t>frequency (hrs)</a:t>
          </a:r>
        </a:p>
      </xdr:txBody>
    </xdr:sp>
    <xdr:clientData/>
  </xdr:twoCellAnchor>
  <xdr:twoCellAnchor>
    <xdr:from>
      <xdr:col>7</xdr:col>
      <xdr:colOff>119551</xdr:colOff>
      <xdr:row>27</xdr:row>
      <xdr:rowOff>102893</xdr:rowOff>
    </xdr:from>
    <xdr:to>
      <xdr:col>9</xdr:col>
      <xdr:colOff>46284</xdr:colOff>
      <xdr:row>29</xdr:row>
      <xdr:rowOff>29624</xdr:rowOff>
    </xdr:to>
    <xdr:sp macro="" textlink="">
      <xdr:nvSpPr>
        <xdr:cNvPr id="10" name="TextBox 9"/>
        <xdr:cNvSpPr txBox="1"/>
      </xdr:nvSpPr>
      <xdr:spPr>
        <a:xfrm>
          <a:off x="4971698" y="5392069"/>
          <a:ext cx="1249027" cy="30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600">
              <a:ln>
                <a:noFill/>
              </a:ln>
              <a:solidFill>
                <a:schemeClr val="bg1"/>
              </a:solidFill>
              <a:latin typeface="Century Gothic" pitchFamily="34" charset="0"/>
            </a:rPr>
            <a:t>106+</a:t>
          </a:r>
        </a:p>
      </xdr:txBody>
    </xdr:sp>
    <xdr:clientData/>
  </xdr:twoCellAnchor>
  <xdr:twoCellAnchor>
    <xdr:from>
      <xdr:col>3</xdr:col>
      <xdr:colOff>57150</xdr:colOff>
      <xdr:row>9</xdr:row>
      <xdr:rowOff>1121</xdr:rowOff>
    </xdr:from>
    <xdr:to>
      <xdr:col>4</xdr:col>
      <xdr:colOff>495300</xdr:colOff>
      <xdr:row>14</xdr:row>
      <xdr:rowOff>124946</xdr:rowOff>
    </xdr:to>
    <xdr:cxnSp macro="">
      <xdr:nvCxnSpPr>
        <xdr:cNvPr id="12" name="Straight Arrow Connector 11"/>
        <xdr:cNvCxnSpPr/>
      </xdr:nvCxnSpPr>
      <xdr:spPr>
        <a:xfrm>
          <a:off x="2264709" y="1861297"/>
          <a:ext cx="1099297" cy="1076325"/>
        </a:xfrm>
        <a:prstGeom prst="straightConnector1">
          <a:avLst/>
        </a:prstGeom>
        <a:ln w="19050">
          <a:solidFill>
            <a:srgbClr val="FF0000"/>
          </a:solidFill>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517278</xdr:colOff>
      <xdr:row>20</xdr:row>
      <xdr:rowOff>139600</xdr:rowOff>
    </xdr:from>
    <xdr:to>
      <xdr:col>2</xdr:col>
      <xdr:colOff>447675</xdr:colOff>
      <xdr:row>22</xdr:row>
      <xdr:rowOff>66331</xdr:rowOff>
    </xdr:to>
    <xdr:sp macro="" textlink="">
      <xdr:nvSpPr>
        <xdr:cNvPr id="13" name="TextBox 12"/>
        <xdr:cNvSpPr txBox="1"/>
      </xdr:nvSpPr>
      <xdr:spPr>
        <a:xfrm>
          <a:off x="1402543" y="4095276"/>
          <a:ext cx="591544" cy="30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00" b="1">
              <a:ln>
                <a:noFill/>
              </a:ln>
              <a:latin typeface="Century Gothic" pitchFamily="34" charset="0"/>
            </a:rPr>
            <a:t>North</a:t>
          </a:r>
        </a:p>
      </xdr:txBody>
    </xdr:sp>
    <xdr:clientData/>
  </xdr:twoCellAnchor>
  <xdr:twoCellAnchor>
    <xdr:from>
      <xdr:col>2</xdr:col>
      <xdr:colOff>92871</xdr:colOff>
      <xdr:row>18</xdr:row>
      <xdr:rowOff>106690</xdr:rowOff>
    </xdr:from>
    <xdr:to>
      <xdr:col>2</xdr:col>
      <xdr:colOff>94459</xdr:colOff>
      <xdr:row>20</xdr:row>
      <xdr:rowOff>98756</xdr:rowOff>
    </xdr:to>
    <xdr:cxnSp macro="">
      <xdr:nvCxnSpPr>
        <xdr:cNvPr id="17" name="Straight Arrow Connector 16"/>
        <xdr:cNvCxnSpPr/>
      </xdr:nvCxnSpPr>
      <xdr:spPr>
        <a:xfrm rot="5400000" flipH="1" flipV="1">
          <a:off x="1453544" y="3867105"/>
          <a:ext cx="373066"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190501</xdr:colOff>
      <xdr:row>36</xdr:row>
      <xdr:rowOff>48746</xdr:rowOff>
    </xdr:from>
    <xdr:to>
      <xdr:col>6</xdr:col>
      <xdr:colOff>542926</xdr:colOff>
      <xdr:row>41</xdr:row>
      <xdr:rowOff>134471</xdr:rowOff>
    </xdr:to>
    <xdr:cxnSp macro="">
      <xdr:nvCxnSpPr>
        <xdr:cNvPr id="22" name="Straight Arrow Connector 21"/>
        <xdr:cNvCxnSpPr/>
      </xdr:nvCxnSpPr>
      <xdr:spPr>
        <a:xfrm rot="16200000" flipV="1">
          <a:off x="3708027" y="7064749"/>
          <a:ext cx="1038225" cy="1013572"/>
        </a:xfrm>
        <a:prstGeom prst="straightConnector1">
          <a:avLst/>
        </a:prstGeom>
        <a:ln w="19050">
          <a:solidFill>
            <a:srgbClr val="FF0000"/>
          </a:solidFill>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544553</xdr:colOff>
      <xdr:row>39</xdr:row>
      <xdr:rowOff>167380</xdr:rowOff>
    </xdr:from>
    <xdr:to>
      <xdr:col>2</xdr:col>
      <xdr:colOff>474950</xdr:colOff>
      <xdr:row>41</xdr:row>
      <xdr:rowOff>94111</xdr:rowOff>
    </xdr:to>
    <xdr:sp macro="" textlink="">
      <xdr:nvSpPr>
        <xdr:cNvPr id="23" name="TextBox 22"/>
        <xdr:cNvSpPr txBox="1"/>
      </xdr:nvSpPr>
      <xdr:spPr>
        <a:xfrm>
          <a:off x="1429818" y="7742556"/>
          <a:ext cx="591544" cy="30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00" b="1">
              <a:ln>
                <a:noFill/>
              </a:ln>
              <a:latin typeface="Century Gothic" pitchFamily="34" charset="0"/>
            </a:rPr>
            <a:t>North</a:t>
          </a:r>
        </a:p>
      </xdr:txBody>
    </xdr:sp>
    <xdr:clientData/>
  </xdr:twoCellAnchor>
  <xdr:twoCellAnchor>
    <xdr:from>
      <xdr:col>2</xdr:col>
      <xdr:colOff>120146</xdr:colOff>
      <xdr:row>37</xdr:row>
      <xdr:rowOff>134470</xdr:rowOff>
    </xdr:from>
    <xdr:to>
      <xdr:col>2</xdr:col>
      <xdr:colOff>121734</xdr:colOff>
      <xdr:row>39</xdr:row>
      <xdr:rowOff>126536</xdr:rowOff>
    </xdr:to>
    <xdr:cxnSp macro="">
      <xdr:nvCxnSpPr>
        <xdr:cNvPr id="24" name="Straight Arrow Connector 23"/>
        <xdr:cNvCxnSpPr/>
      </xdr:nvCxnSpPr>
      <xdr:spPr>
        <a:xfrm rot="5400000" flipH="1" flipV="1">
          <a:off x="1480819" y="7514385"/>
          <a:ext cx="373066"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509515</xdr:colOff>
      <xdr:row>49</xdr:row>
      <xdr:rowOff>78441</xdr:rowOff>
    </xdr:from>
    <xdr:to>
      <xdr:col>8</xdr:col>
      <xdr:colOff>179294</xdr:colOff>
      <xdr:row>65</xdr:row>
      <xdr:rowOff>114404</xdr:rowOff>
    </xdr:to>
    <xdr:pic>
      <xdr:nvPicPr>
        <xdr:cNvPr id="2051"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394780" y="9558617"/>
          <a:ext cx="4297808" cy="3083963"/>
        </a:xfrm>
        <a:prstGeom prst="rect">
          <a:avLst/>
        </a:prstGeom>
        <a:noFill/>
      </xdr:spPr>
    </xdr:pic>
    <xdr:clientData/>
  </xdr:twoCellAnchor>
  <xdr:twoCellAnchor>
    <xdr:from>
      <xdr:col>3</xdr:col>
      <xdr:colOff>492979</xdr:colOff>
      <xdr:row>46</xdr:row>
      <xdr:rowOff>120063</xdr:rowOff>
    </xdr:from>
    <xdr:to>
      <xdr:col>6</xdr:col>
      <xdr:colOff>348368</xdr:colOff>
      <xdr:row>49</xdr:row>
      <xdr:rowOff>48260</xdr:rowOff>
    </xdr:to>
    <xdr:sp macro="" textlink="">
      <xdr:nvSpPr>
        <xdr:cNvPr id="27" name="TextBox 26"/>
        <xdr:cNvSpPr txBox="1"/>
      </xdr:nvSpPr>
      <xdr:spPr>
        <a:xfrm>
          <a:off x="2700538" y="9028739"/>
          <a:ext cx="1838830" cy="4996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200" b="1">
              <a:ln>
                <a:noFill/>
              </a:ln>
              <a:latin typeface="Century Gothic" pitchFamily="34" charset="0"/>
            </a:rPr>
            <a:t>Autumn Wind Rose (daytime)</a:t>
          </a:r>
        </a:p>
      </xdr:txBody>
    </xdr:sp>
    <xdr:clientData/>
  </xdr:twoCellAnchor>
  <xdr:twoCellAnchor>
    <xdr:from>
      <xdr:col>6</xdr:col>
      <xdr:colOff>441638</xdr:colOff>
      <xdr:row>48</xdr:row>
      <xdr:rowOff>134558</xdr:rowOff>
    </xdr:from>
    <xdr:to>
      <xdr:col>8</xdr:col>
      <xdr:colOff>368371</xdr:colOff>
      <xdr:row>50</xdr:row>
      <xdr:rowOff>61289</xdr:rowOff>
    </xdr:to>
    <xdr:sp macro="" textlink="">
      <xdr:nvSpPr>
        <xdr:cNvPr id="28" name="TextBox 27"/>
        <xdr:cNvSpPr txBox="1"/>
      </xdr:nvSpPr>
      <xdr:spPr>
        <a:xfrm>
          <a:off x="4632638" y="9424234"/>
          <a:ext cx="1249027" cy="30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00">
              <a:ln>
                <a:noFill/>
              </a:ln>
              <a:latin typeface="Century Gothic" pitchFamily="34" charset="0"/>
            </a:rPr>
            <a:t>frequency (hrs)</a:t>
          </a:r>
        </a:p>
      </xdr:txBody>
    </xdr:sp>
    <xdr:clientData/>
  </xdr:twoCellAnchor>
  <xdr:twoCellAnchor>
    <xdr:from>
      <xdr:col>7</xdr:col>
      <xdr:colOff>120111</xdr:colOff>
      <xdr:row>50</xdr:row>
      <xdr:rowOff>21651</xdr:rowOff>
    </xdr:from>
    <xdr:to>
      <xdr:col>9</xdr:col>
      <xdr:colOff>46844</xdr:colOff>
      <xdr:row>51</xdr:row>
      <xdr:rowOff>138882</xdr:rowOff>
    </xdr:to>
    <xdr:sp macro="" textlink="">
      <xdr:nvSpPr>
        <xdr:cNvPr id="29" name="TextBox 28"/>
        <xdr:cNvSpPr txBox="1"/>
      </xdr:nvSpPr>
      <xdr:spPr>
        <a:xfrm>
          <a:off x="4972258" y="9692327"/>
          <a:ext cx="1249027" cy="30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600">
              <a:ln>
                <a:noFill/>
              </a:ln>
              <a:solidFill>
                <a:schemeClr val="bg1"/>
              </a:solidFill>
              <a:latin typeface="Century Gothic" pitchFamily="34" charset="0"/>
            </a:rPr>
            <a:t>20+</a:t>
          </a:r>
        </a:p>
      </xdr:txBody>
    </xdr:sp>
    <xdr:clientData/>
  </xdr:twoCellAnchor>
  <xdr:twoCellAnchor>
    <xdr:from>
      <xdr:col>1</xdr:col>
      <xdr:colOff>545113</xdr:colOff>
      <xdr:row>62</xdr:row>
      <xdr:rowOff>86138</xdr:rowOff>
    </xdr:from>
    <xdr:to>
      <xdr:col>2</xdr:col>
      <xdr:colOff>475510</xdr:colOff>
      <xdr:row>64</xdr:row>
      <xdr:rowOff>12869</xdr:rowOff>
    </xdr:to>
    <xdr:sp macro="" textlink="">
      <xdr:nvSpPr>
        <xdr:cNvPr id="30" name="TextBox 29"/>
        <xdr:cNvSpPr txBox="1"/>
      </xdr:nvSpPr>
      <xdr:spPr>
        <a:xfrm>
          <a:off x="1430378" y="12042814"/>
          <a:ext cx="591544" cy="30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00" b="1">
              <a:ln>
                <a:noFill/>
              </a:ln>
              <a:latin typeface="Century Gothic" pitchFamily="34" charset="0"/>
            </a:rPr>
            <a:t>North</a:t>
          </a:r>
        </a:p>
      </xdr:txBody>
    </xdr:sp>
    <xdr:clientData/>
  </xdr:twoCellAnchor>
  <xdr:twoCellAnchor>
    <xdr:from>
      <xdr:col>2</xdr:col>
      <xdr:colOff>120706</xdr:colOff>
      <xdr:row>60</xdr:row>
      <xdr:rowOff>53228</xdr:rowOff>
    </xdr:from>
    <xdr:to>
      <xdr:col>2</xdr:col>
      <xdr:colOff>122294</xdr:colOff>
      <xdr:row>62</xdr:row>
      <xdr:rowOff>45294</xdr:rowOff>
    </xdr:to>
    <xdr:cxnSp macro="">
      <xdr:nvCxnSpPr>
        <xdr:cNvPr id="31" name="Straight Arrow Connector 30"/>
        <xdr:cNvCxnSpPr/>
      </xdr:nvCxnSpPr>
      <xdr:spPr>
        <a:xfrm rot="5400000" flipH="1" flipV="1">
          <a:off x="1481379" y="11814643"/>
          <a:ext cx="373066"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195751</xdr:colOff>
      <xdr:row>51</xdr:row>
      <xdr:rowOff>112058</xdr:rowOff>
    </xdr:from>
    <xdr:to>
      <xdr:col>4</xdr:col>
      <xdr:colOff>633901</xdr:colOff>
      <xdr:row>57</xdr:row>
      <xdr:rowOff>45383</xdr:rowOff>
    </xdr:to>
    <xdr:cxnSp macro="">
      <xdr:nvCxnSpPr>
        <xdr:cNvPr id="33" name="Straight Arrow Connector 32"/>
        <xdr:cNvCxnSpPr/>
      </xdr:nvCxnSpPr>
      <xdr:spPr>
        <a:xfrm>
          <a:off x="2403310" y="9973234"/>
          <a:ext cx="1099297" cy="1076325"/>
        </a:xfrm>
        <a:prstGeom prst="straightConnector1">
          <a:avLst/>
        </a:prstGeom>
        <a:ln w="19050">
          <a:solidFill>
            <a:srgbClr val="FF0000"/>
          </a:solidFill>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1</xdr:col>
      <xdr:colOff>480379</xdr:colOff>
      <xdr:row>70</xdr:row>
      <xdr:rowOff>100853</xdr:rowOff>
    </xdr:from>
    <xdr:to>
      <xdr:col>8</xdr:col>
      <xdr:colOff>201706</xdr:colOff>
      <xdr:row>86</xdr:row>
      <xdr:rowOff>173804</xdr:rowOff>
    </xdr:to>
    <xdr:pic>
      <xdr:nvPicPr>
        <xdr:cNvPr id="2052" name="Picture 4"/>
        <xdr:cNvPicPr>
          <a:picLocks noChangeAspect="1" noChangeArrowheads="1"/>
        </xdr:cNvPicPr>
      </xdr:nvPicPr>
      <xdr:blipFill>
        <a:blip xmlns:r="http://schemas.openxmlformats.org/officeDocument/2006/relationships" r:embed="rId4" cstate="print"/>
        <a:srcRect/>
        <a:stretch>
          <a:fillRect/>
        </a:stretch>
      </xdr:blipFill>
      <xdr:spPr bwMode="auto">
        <a:xfrm>
          <a:off x="1365644" y="13581529"/>
          <a:ext cx="4349356" cy="3120951"/>
        </a:xfrm>
        <a:prstGeom prst="rect">
          <a:avLst/>
        </a:prstGeom>
        <a:noFill/>
      </xdr:spPr>
    </xdr:pic>
    <xdr:clientData/>
  </xdr:twoCellAnchor>
  <xdr:twoCellAnchor>
    <xdr:from>
      <xdr:col>3</xdr:col>
      <xdr:colOff>477294</xdr:colOff>
      <xdr:row>67</xdr:row>
      <xdr:rowOff>149199</xdr:rowOff>
    </xdr:from>
    <xdr:to>
      <xdr:col>6</xdr:col>
      <xdr:colOff>332683</xdr:colOff>
      <xdr:row>70</xdr:row>
      <xdr:rowOff>77396</xdr:rowOff>
    </xdr:to>
    <xdr:sp macro="" textlink="">
      <xdr:nvSpPr>
        <xdr:cNvPr id="35" name="TextBox 34"/>
        <xdr:cNvSpPr txBox="1"/>
      </xdr:nvSpPr>
      <xdr:spPr>
        <a:xfrm>
          <a:off x="2684853" y="13058375"/>
          <a:ext cx="1838830" cy="4996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200" b="1">
              <a:ln>
                <a:noFill/>
              </a:ln>
              <a:latin typeface="Century Gothic" pitchFamily="34" charset="0"/>
            </a:rPr>
            <a:t>Autumn Wind Rose (nighttime)</a:t>
          </a:r>
        </a:p>
      </xdr:txBody>
    </xdr:sp>
    <xdr:clientData/>
  </xdr:twoCellAnchor>
  <xdr:twoCellAnchor>
    <xdr:from>
      <xdr:col>6</xdr:col>
      <xdr:colOff>459570</xdr:colOff>
      <xdr:row>69</xdr:row>
      <xdr:rowOff>163694</xdr:rowOff>
    </xdr:from>
    <xdr:to>
      <xdr:col>8</xdr:col>
      <xdr:colOff>386303</xdr:colOff>
      <xdr:row>71</xdr:row>
      <xdr:rowOff>90425</xdr:rowOff>
    </xdr:to>
    <xdr:sp macro="" textlink="">
      <xdr:nvSpPr>
        <xdr:cNvPr id="36" name="TextBox 35"/>
        <xdr:cNvSpPr txBox="1"/>
      </xdr:nvSpPr>
      <xdr:spPr>
        <a:xfrm>
          <a:off x="4650570" y="13453870"/>
          <a:ext cx="1249027" cy="30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00">
              <a:ln>
                <a:noFill/>
              </a:ln>
              <a:latin typeface="Century Gothic" pitchFamily="34" charset="0"/>
            </a:rPr>
            <a:t>frequency (hrs)</a:t>
          </a:r>
        </a:p>
      </xdr:txBody>
    </xdr:sp>
    <xdr:clientData/>
  </xdr:twoCellAnchor>
  <xdr:twoCellAnchor>
    <xdr:from>
      <xdr:col>7</xdr:col>
      <xdr:colOff>138043</xdr:colOff>
      <xdr:row>71</xdr:row>
      <xdr:rowOff>50787</xdr:rowOff>
    </xdr:from>
    <xdr:to>
      <xdr:col>9</xdr:col>
      <xdr:colOff>64776</xdr:colOff>
      <xdr:row>72</xdr:row>
      <xdr:rowOff>168018</xdr:rowOff>
    </xdr:to>
    <xdr:sp macro="" textlink="">
      <xdr:nvSpPr>
        <xdr:cNvPr id="37" name="TextBox 36"/>
        <xdr:cNvSpPr txBox="1"/>
      </xdr:nvSpPr>
      <xdr:spPr>
        <a:xfrm>
          <a:off x="4990190" y="13721963"/>
          <a:ext cx="1249027" cy="30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600">
              <a:ln>
                <a:noFill/>
              </a:ln>
              <a:solidFill>
                <a:schemeClr val="bg1"/>
              </a:solidFill>
              <a:latin typeface="Century Gothic" pitchFamily="34" charset="0"/>
            </a:rPr>
            <a:t>94+</a:t>
          </a:r>
        </a:p>
      </xdr:txBody>
    </xdr:sp>
    <xdr:clientData/>
  </xdr:twoCellAnchor>
  <xdr:twoCellAnchor>
    <xdr:from>
      <xdr:col>1</xdr:col>
      <xdr:colOff>563045</xdr:colOff>
      <xdr:row>83</xdr:row>
      <xdr:rowOff>115274</xdr:rowOff>
    </xdr:from>
    <xdr:to>
      <xdr:col>2</xdr:col>
      <xdr:colOff>493442</xdr:colOff>
      <xdr:row>85</xdr:row>
      <xdr:rowOff>42005</xdr:rowOff>
    </xdr:to>
    <xdr:sp macro="" textlink="">
      <xdr:nvSpPr>
        <xdr:cNvPr id="38" name="TextBox 37"/>
        <xdr:cNvSpPr txBox="1"/>
      </xdr:nvSpPr>
      <xdr:spPr>
        <a:xfrm>
          <a:off x="1448310" y="16072450"/>
          <a:ext cx="591544" cy="30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00" b="1">
              <a:ln>
                <a:noFill/>
              </a:ln>
              <a:latin typeface="Century Gothic" pitchFamily="34" charset="0"/>
            </a:rPr>
            <a:t>North</a:t>
          </a:r>
        </a:p>
      </xdr:txBody>
    </xdr:sp>
    <xdr:clientData/>
  </xdr:twoCellAnchor>
  <xdr:twoCellAnchor>
    <xdr:from>
      <xdr:col>2</xdr:col>
      <xdr:colOff>138638</xdr:colOff>
      <xdr:row>81</xdr:row>
      <xdr:rowOff>82364</xdr:rowOff>
    </xdr:from>
    <xdr:to>
      <xdr:col>2</xdr:col>
      <xdr:colOff>140226</xdr:colOff>
      <xdr:row>83</xdr:row>
      <xdr:rowOff>74430</xdr:rowOff>
    </xdr:to>
    <xdr:cxnSp macro="">
      <xdr:nvCxnSpPr>
        <xdr:cNvPr id="39" name="Straight Arrow Connector 38"/>
        <xdr:cNvCxnSpPr/>
      </xdr:nvCxnSpPr>
      <xdr:spPr>
        <a:xfrm rot="5400000" flipH="1" flipV="1">
          <a:off x="1499311" y="15844279"/>
          <a:ext cx="373066"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470377</xdr:colOff>
      <xdr:row>96</xdr:row>
      <xdr:rowOff>134470</xdr:rowOff>
    </xdr:from>
    <xdr:to>
      <xdr:col>8</xdr:col>
      <xdr:colOff>190500</xdr:colOff>
      <xdr:row>113</xdr:row>
      <xdr:rowOff>16057</xdr:rowOff>
    </xdr:to>
    <xdr:pic>
      <xdr:nvPicPr>
        <xdr:cNvPr id="2053" name="Picture 5"/>
        <xdr:cNvPicPr>
          <a:picLocks noChangeAspect="1" noChangeArrowheads="1"/>
        </xdr:cNvPicPr>
      </xdr:nvPicPr>
      <xdr:blipFill>
        <a:blip xmlns:r="http://schemas.openxmlformats.org/officeDocument/2006/relationships" r:embed="rId5" cstate="print"/>
        <a:srcRect/>
        <a:stretch>
          <a:fillRect/>
        </a:stretch>
      </xdr:blipFill>
      <xdr:spPr bwMode="auto">
        <a:xfrm>
          <a:off x="1355642" y="18568146"/>
          <a:ext cx="4348152" cy="3120087"/>
        </a:xfrm>
        <a:prstGeom prst="rect">
          <a:avLst/>
        </a:prstGeom>
        <a:noFill/>
      </xdr:spPr>
    </xdr:pic>
    <xdr:clientData/>
  </xdr:twoCellAnchor>
  <xdr:twoCellAnchor editAs="oneCell">
    <xdr:from>
      <xdr:col>1</xdr:col>
      <xdr:colOff>515468</xdr:colOff>
      <xdr:row>118</xdr:row>
      <xdr:rowOff>102453</xdr:rowOff>
    </xdr:from>
    <xdr:to>
      <xdr:col>8</xdr:col>
      <xdr:colOff>164137</xdr:colOff>
      <xdr:row>134</xdr:row>
      <xdr:rowOff>123267</xdr:rowOff>
    </xdr:to>
    <xdr:pic>
      <xdr:nvPicPr>
        <xdr:cNvPr id="2054" name="Picture 6"/>
        <xdr:cNvPicPr>
          <a:picLocks noChangeAspect="1" noChangeArrowheads="1"/>
        </xdr:cNvPicPr>
      </xdr:nvPicPr>
      <xdr:blipFill>
        <a:blip xmlns:r="http://schemas.openxmlformats.org/officeDocument/2006/relationships" r:embed="rId6" cstate="print"/>
        <a:srcRect/>
        <a:stretch>
          <a:fillRect/>
        </a:stretch>
      </xdr:blipFill>
      <xdr:spPr bwMode="auto">
        <a:xfrm>
          <a:off x="1400733" y="22727129"/>
          <a:ext cx="4276698" cy="3068814"/>
        </a:xfrm>
        <a:prstGeom prst="rect">
          <a:avLst/>
        </a:prstGeom>
        <a:noFill/>
      </xdr:spPr>
    </xdr:pic>
    <xdr:clientData/>
  </xdr:twoCellAnchor>
  <xdr:twoCellAnchor>
    <xdr:from>
      <xdr:col>3</xdr:col>
      <xdr:colOff>472812</xdr:colOff>
      <xdr:row>93</xdr:row>
      <xdr:rowOff>167129</xdr:rowOff>
    </xdr:from>
    <xdr:to>
      <xdr:col>6</xdr:col>
      <xdr:colOff>328201</xdr:colOff>
      <xdr:row>96</xdr:row>
      <xdr:rowOff>95326</xdr:rowOff>
    </xdr:to>
    <xdr:sp macro="" textlink="">
      <xdr:nvSpPr>
        <xdr:cNvPr id="42" name="TextBox 41"/>
        <xdr:cNvSpPr txBox="1"/>
      </xdr:nvSpPr>
      <xdr:spPr>
        <a:xfrm>
          <a:off x="2680371" y="18029305"/>
          <a:ext cx="1838830" cy="4996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200" b="1">
              <a:ln>
                <a:noFill/>
              </a:ln>
              <a:latin typeface="Century Gothic" pitchFamily="34" charset="0"/>
            </a:rPr>
            <a:t>SpringWind Rose (night time)</a:t>
          </a:r>
        </a:p>
      </xdr:txBody>
    </xdr:sp>
    <xdr:clientData/>
  </xdr:twoCellAnchor>
  <xdr:twoCellAnchor>
    <xdr:from>
      <xdr:col>6</xdr:col>
      <xdr:colOff>455088</xdr:colOff>
      <xdr:row>95</xdr:row>
      <xdr:rowOff>181624</xdr:rowOff>
    </xdr:from>
    <xdr:to>
      <xdr:col>8</xdr:col>
      <xdr:colOff>381821</xdr:colOff>
      <xdr:row>97</xdr:row>
      <xdr:rowOff>108355</xdr:rowOff>
    </xdr:to>
    <xdr:sp macro="" textlink="">
      <xdr:nvSpPr>
        <xdr:cNvPr id="43" name="TextBox 42"/>
        <xdr:cNvSpPr txBox="1"/>
      </xdr:nvSpPr>
      <xdr:spPr>
        <a:xfrm>
          <a:off x="4646088" y="18424800"/>
          <a:ext cx="1249027" cy="30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00">
              <a:ln>
                <a:noFill/>
              </a:ln>
              <a:latin typeface="Century Gothic" pitchFamily="34" charset="0"/>
            </a:rPr>
            <a:t>frequency (hrs)</a:t>
          </a:r>
        </a:p>
      </xdr:txBody>
    </xdr:sp>
    <xdr:clientData/>
  </xdr:twoCellAnchor>
  <xdr:twoCellAnchor>
    <xdr:from>
      <xdr:col>7</xdr:col>
      <xdr:colOff>133561</xdr:colOff>
      <xdr:row>97</xdr:row>
      <xdr:rowOff>68717</xdr:rowOff>
    </xdr:from>
    <xdr:to>
      <xdr:col>9</xdr:col>
      <xdr:colOff>60294</xdr:colOff>
      <xdr:row>98</xdr:row>
      <xdr:rowOff>185948</xdr:rowOff>
    </xdr:to>
    <xdr:sp macro="" textlink="">
      <xdr:nvSpPr>
        <xdr:cNvPr id="44" name="TextBox 43"/>
        <xdr:cNvSpPr txBox="1"/>
      </xdr:nvSpPr>
      <xdr:spPr>
        <a:xfrm>
          <a:off x="4985708" y="18692893"/>
          <a:ext cx="1249027" cy="30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600">
              <a:ln>
                <a:noFill/>
              </a:ln>
              <a:solidFill>
                <a:schemeClr val="bg1"/>
              </a:solidFill>
              <a:latin typeface="Century Gothic" pitchFamily="34" charset="0"/>
            </a:rPr>
            <a:t>94+</a:t>
          </a:r>
        </a:p>
      </xdr:txBody>
    </xdr:sp>
    <xdr:clientData/>
  </xdr:twoCellAnchor>
  <xdr:twoCellAnchor>
    <xdr:from>
      <xdr:col>1</xdr:col>
      <xdr:colOff>558563</xdr:colOff>
      <xdr:row>109</xdr:row>
      <xdr:rowOff>133204</xdr:rowOff>
    </xdr:from>
    <xdr:to>
      <xdr:col>2</xdr:col>
      <xdr:colOff>488960</xdr:colOff>
      <xdr:row>111</xdr:row>
      <xdr:rowOff>59935</xdr:rowOff>
    </xdr:to>
    <xdr:sp macro="" textlink="">
      <xdr:nvSpPr>
        <xdr:cNvPr id="45" name="TextBox 44"/>
        <xdr:cNvSpPr txBox="1"/>
      </xdr:nvSpPr>
      <xdr:spPr>
        <a:xfrm>
          <a:off x="1443828" y="21043380"/>
          <a:ext cx="591544" cy="30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00" b="1">
              <a:ln>
                <a:noFill/>
              </a:ln>
              <a:latin typeface="Century Gothic" pitchFamily="34" charset="0"/>
            </a:rPr>
            <a:t>North</a:t>
          </a:r>
        </a:p>
      </xdr:txBody>
    </xdr:sp>
    <xdr:clientData/>
  </xdr:twoCellAnchor>
  <xdr:twoCellAnchor>
    <xdr:from>
      <xdr:col>2</xdr:col>
      <xdr:colOff>134156</xdr:colOff>
      <xdr:row>107</xdr:row>
      <xdr:rowOff>100294</xdr:rowOff>
    </xdr:from>
    <xdr:to>
      <xdr:col>2</xdr:col>
      <xdr:colOff>135744</xdr:colOff>
      <xdr:row>109</xdr:row>
      <xdr:rowOff>92360</xdr:rowOff>
    </xdr:to>
    <xdr:cxnSp macro="">
      <xdr:nvCxnSpPr>
        <xdr:cNvPr id="46" name="Straight Arrow Connector 45"/>
        <xdr:cNvCxnSpPr/>
      </xdr:nvCxnSpPr>
      <xdr:spPr>
        <a:xfrm rot="5400000" flipH="1" flipV="1">
          <a:off x="1494829" y="20815209"/>
          <a:ext cx="373066"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457125</xdr:colOff>
      <xdr:row>115</xdr:row>
      <xdr:rowOff>140234</xdr:rowOff>
    </xdr:from>
    <xdr:to>
      <xdr:col>6</xdr:col>
      <xdr:colOff>312514</xdr:colOff>
      <xdr:row>118</xdr:row>
      <xdr:rowOff>68431</xdr:rowOff>
    </xdr:to>
    <xdr:sp macro="" textlink="">
      <xdr:nvSpPr>
        <xdr:cNvPr id="47" name="TextBox 46"/>
        <xdr:cNvSpPr txBox="1"/>
      </xdr:nvSpPr>
      <xdr:spPr>
        <a:xfrm>
          <a:off x="2664684" y="22193410"/>
          <a:ext cx="1838830" cy="4996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200" b="1">
              <a:ln>
                <a:noFill/>
              </a:ln>
              <a:latin typeface="Century Gothic" pitchFamily="34" charset="0"/>
            </a:rPr>
            <a:t>Spring Wind Rose (nighttime)</a:t>
          </a:r>
        </a:p>
      </xdr:txBody>
    </xdr:sp>
    <xdr:clientData/>
  </xdr:twoCellAnchor>
  <xdr:twoCellAnchor>
    <xdr:from>
      <xdr:col>6</xdr:col>
      <xdr:colOff>439401</xdr:colOff>
      <xdr:row>117</xdr:row>
      <xdr:rowOff>154729</xdr:rowOff>
    </xdr:from>
    <xdr:to>
      <xdr:col>8</xdr:col>
      <xdr:colOff>366134</xdr:colOff>
      <xdr:row>119</xdr:row>
      <xdr:rowOff>81460</xdr:rowOff>
    </xdr:to>
    <xdr:sp macro="" textlink="">
      <xdr:nvSpPr>
        <xdr:cNvPr id="48" name="TextBox 47"/>
        <xdr:cNvSpPr txBox="1"/>
      </xdr:nvSpPr>
      <xdr:spPr>
        <a:xfrm>
          <a:off x="4630401" y="22588905"/>
          <a:ext cx="1249027" cy="30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00">
              <a:ln>
                <a:noFill/>
              </a:ln>
              <a:latin typeface="Century Gothic" pitchFamily="34" charset="0"/>
            </a:rPr>
            <a:t>frequency (hrs)</a:t>
          </a:r>
        </a:p>
      </xdr:txBody>
    </xdr:sp>
    <xdr:clientData/>
  </xdr:twoCellAnchor>
  <xdr:twoCellAnchor>
    <xdr:from>
      <xdr:col>7</xdr:col>
      <xdr:colOff>117874</xdr:colOff>
      <xdr:row>119</xdr:row>
      <xdr:rowOff>41822</xdr:rowOff>
    </xdr:from>
    <xdr:to>
      <xdr:col>9</xdr:col>
      <xdr:colOff>44607</xdr:colOff>
      <xdr:row>120</xdr:row>
      <xdr:rowOff>159053</xdr:rowOff>
    </xdr:to>
    <xdr:sp macro="" textlink="">
      <xdr:nvSpPr>
        <xdr:cNvPr id="49" name="TextBox 48"/>
        <xdr:cNvSpPr txBox="1"/>
      </xdr:nvSpPr>
      <xdr:spPr>
        <a:xfrm>
          <a:off x="4970021" y="22856998"/>
          <a:ext cx="1249027" cy="30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600">
              <a:ln>
                <a:noFill/>
              </a:ln>
              <a:solidFill>
                <a:schemeClr val="bg1"/>
              </a:solidFill>
              <a:latin typeface="Century Gothic" pitchFamily="34" charset="0"/>
            </a:rPr>
            <a:t>94+</a:t>
          </a:r>
        </a:p>
      </xdr:txBody>
    </xdr:sp>
    <xdr:clientData/>
  </xdr:twoCellAnchor>
  <xdr:twoCellAnchor>
    <xdr:from>
      <xdr:col>1</xdr:col>
      <xdr:colOff>542876</xdr:colOff>
      <xdr:row>131</xdr:row>
      <xdr:rowOff>106309</xdr:rowOff>
    </xdr:from>
    <xdr:to>
      <xdr:col>2</xdr:col>
      <xdr:colOff>473273</xdr:colOff>
      <xdr:row>133</xdr:row>
      <xdr:rowOff>33040</xdr:rowOff>
    </xdr:to>
    <xdr:sp macro="" textlink="">
      <xdr:nvSpPr>
        <xdr:cNvPr id="50" name="TextBox 49"/>
        <xdr:cNvSpPr txBox="1"/>
      </xdr:nvSpPr>
      <xdr:spPr>
        <a:xfrm>
          <a:off x="1428141" y="25207485"/>
          <a:ext cx="591544" cy="30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00" b="1">
              <a:ln>
                <a:noFill/>
              </a:ln>
              <a:latin typeface="Century Gothic" pitchFamily="34" charset="0"/>
            </a:rPr>
            <a:t>North</a:t>
          </a:r>
        </a:p>
      </xdr:txBody>
    </xdr:sp>
    <xdr:clientData/>
  </xdr:twoCellAnchor>
  <xdr:twoCellAnchor>
    <xdr:from>
      <xdr:col>2</xdr:col>
      <xdr:colOff>118469</xdr:colOff>
      <xdr:row>129</xdr:row>
      <xdr:rowOff>73399</xdr:rowOff>
    </xdr:from>
    <xdr:to>
      <xdr:col>2</xdr:col>
      <xdr:colOff>120057</xdr:colOff>
      <xdr:row>131</xdr:row>
      <xdr:rowOff>65465</xdr:rowOff>
    </xdr:to>
    <xdr:cxnSp macro="">
      <xdr:nvCxnSpPr>
        <xdr:cNvPr id="51" name="Straight Arrow Connector 50"/>
        <xdr:cNvCxnSpPr/>
      </xdr:nvCxnSpPr>
      <xdr:spPr>
        <a:xfrm rot="5400000" flipH="1" flipV="1">
          <a:off x="1479142" y="24979314"/>
          <a:ext cx="373066"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201707</xdr:colOff>
      <xdr:row>79</xdr:row>
      <xdr:rowOff>156883</xdr:rowOff>
    </xdr:from>
    <xdr:to>
      <xdr:col>6</xdr:col>
      <xdr:colOff>581233</xdr:colOff>
      <xdr:row>85</xdr:row>
      <xdr:rowOff>33618</xdr:rowOff>
    </xdr:to>
    <xdr:cxnSp macro="">
      <xdr:nvCxnSpPr>
        <xdr:cNvPr id="52" name="Straight Arrow Connector 51"/>
        <xdr:cNvCxnSpPr/>
      </xdr:nvCxnSpPr>
      <xdr:spPr>
        <a:xfrm rot="10800000">
          <a:off x="3731560" y="15352059"/>
          <a:ext cx="1040673" cy="1019735"/>
        </a:xfrm>
        <a:prstGeom prst="straightConnector1">
          <a:avLst/>
        </a:prstGeom>
        <a:ln w="19050">
          <a:solidFill>
            <a:srgbClr val="FF0000"/>
          </a:solidFill>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5</xdr:col>
      <xdr:colOff>112059</xdr:colOff>
      <xdr:row>127</xdr:row>
      <xdr:rowOff>12809</xdr:rowOff>
    </xdr:from>
    <xdr:to>
      <xdr:col>6</xdr:col>
      <xdr:colOff>459442</xdr:colOff>
      <xdr:row>132</xdr:row>
      <xdr:rowOff>168090</xdr:rowOff>
    </xdr:to>
    <xdr:cxnSp macro="">
      <xdr:nvCxnSpPr>
        <xdr:cNvPr id="54" name="Straight Arrow Connector 53"/>
        <xdr:cNvCxnSpPr/>
      </xdr:nvCxnSpPr>
      <xdr:spPr>
        <a:xfrm rot="16200000" flipV="1">
          <a:off x="3592286" y="24401611"/>
          <a:ext cx="1107781" cy="1008530"/>
        </a:xfrm>
        <a:prstGeom prst="straightConnector1">
          <a:avLst/>
        </a:prstGeom>
        <a:ln w="19050">
          <a:solidFill>
            <a:srgbClr val="FF0000"/>
          </a:solidFill>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504264</xdr:colOff>
      <xdr:row>122</xdr:row>
      <xdr:rowOff>168089</xdr:rowOff>
    </xdr:from>
    <xdr:to>
      <xdr:col>4</xdr:col>
      <xdr:colOff>533400</xdr:colOff>
      <xdr:row>126</xdr:row>
      <xdr:rowOff>75562</xdr:rowOff>
    </xdr:to>
    <xdr:cxnSp macro="">
      <xdr:nvCxnSpPr>
        <xdr:cNvPr id="56" name="Straight Arrow Connector 55"/>
        <xdr:cNvCxnSpPr/>
      </xdr:nvCxnSpPr>
      <xdr:spPr>
        <a:xfrm>
          <a:off x="2050676" y="23554765"/>
          <a:ext cx="1351430" cy="669473"/>
        </a:xfrm>
        <a:prstGeom prst="straightConnector1">
          <a:avLst/>
        </a:prstGeom>
        <a:ln w="19050">
          <a:solidFill>
            <a:srgbClr val="FF0000"/>
          </a:solidFill>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470647</xdr:colOff>
      <xdr:row>99</xdr:row>
      <xdr:rowOff>89648</xdr:rowOff>
    </xdr:from>
    <xdr:to>
      <xdr:col>4</xdr:col>
      <xdr:colOff>493059</xdr:colOff>
      <xdr:row>104</xdr:row>
      <xdr:rowOff>100853</xdr:rowOff>
    </xdr:to>
    <xdr:cxnSp macro="">
      <xdr:nvCxnSpPr>
        <xdr:cNvPr id="59" name="Straight Arrow Connector 58"/>
        <xdr:cNvCxnSpPr/>
      </xdr:nvCxnSpPr>
      <xdr:spPr>
        <a:xfrm>
          <a:off x="2017059" y="19094824"/>
          <a:ext cx="1344706" cy="963705"/>
        </a:xfrm>
        <a:prstGeom prst="straightConnector1">
          <a:avLst/>
        </a:prstGeom>
        <a:ln w="19050">
          <a:solidFill>
            <a:srgbClr val="FF0000"/>
          </a:solidFill>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0</xdr:col>
      <xdr:colOff>874059</xdr:colOff>
      <xdr:row>167</xdr:row>
      <xdr:rowOff>123264</xdr:rowOff>
    </xdr:from>
    <xdr:to>
      <xdr:col>9</xdr:col>
      <xdr:colOff>448236</xdr:colOff>
      <xdr:row>185</xdr:row>
      <xdr:rowOff>123474</xdr:rowOff>
    </xdr:to>
    <xdr:pic>
      <xdr:nvPicPr>
        <xdr:cNvPr id="64" name="Picture 63" descr="Boise_wind_chart.jpg"/>
        <xdr:cNvPicPr>
          <a:picLocks noChangeAspect="1"/>
        </xdr:cNvPicPr>
      </xdr:nvPicPr>
      <xdr:blipFill>
        <a:blip xmlns:r="http://schemas.openxmlformats.org/officeDocument/2006/relationships" r:embed="rId7" cstate="print"/>
        <a:srcRect l="17611"/>
        <a:stretch>
          <a:fillRect/>
        </a:stretch>
      </xdr:blipFill>
      <xdr:spPr>
        <a:xfrm>
          <a:off x="874059" y="32251089"/>
          <a:ext cx="5717802" cy="3429210"/>
        </a:xfrm>
        <a:prstGeom prst="rect">
          <a:avLst/>
        </a:prstGeom>
      </xdr:spPr>
    </xdr:pic>
    <xdr:clientData/>
  </xdr:twoCellAnchor>
  <xdr:twoCellAnchor editAs="oneCell">
    <xdr:from>
      <xdr:col>5</xdr:col>
      <xdr:colOff>433562</xdr:colOff>
      <xdr:row>162</xdr:row>
      <xdr:rowOff>97798</xdr:rowOff>
    </xdr:from>
    <xdr:to>
      <xdr:col>7</xdr:col>
      <xdr:colOff>423785</xdr:colOff>
      <xdr:row>167</xdr:row>
      <xdr:rowOff>81402</xdr:rowOff>
    </xdr:to>
    <xdr:pic>
      <xdr:nvPicPr>
        <xdr:cNvPr id="65" name="Picture 64" descr="Boise_wind_chart.jpg"/>
        <xdr:cNvPicPr>
          <a:picLocks noChangeAspect="1"/>
        </xdr:cNvPicPr>
      </xdr:nvPicPr>
      <xdr:blipFill>
        <a:blip xmlns:r="http://schemas.openxmlformats.org/officeDocument/2006/relationships" r:embed="rId7" cstate="print"/>
        <a:srcRect t="12521" r="87773" b="69736"/>
        <a:stretch>
          <a:fillRect/>
        </a:stretch>
      </xdr:blipFill>
      <xdr:spPr>
        <a:xfrm>
          <a:off x="3949153" y="31270525"/>
          <a:ext cx="1306405" cy="936104"/>
        </a:xfrm>
        <a:prstGeom prst="rect">
          <a:avLst/>
        </a:prstGeom>
      </xdr:spPr>
    </xdr:pic>
    <xdr:clientData/>
  </xdr:twoCellAnchor>
  <xdr:twoCellAnchor editAs="oneCell">
    <xdr:from>
      <xdr:col>2</xdr:col>
      <xdr:colOff>419330</xdr:colOff>
      <xdr:row>143</xdr:row>
      <xdr:rowOff>144658</xdr:rowOff>
    </xdr:from>
    <xdr:to>
      <xdr:col>8</xdr:col>
      <xdr:colOff>101100</xdr:colOff>
      <xdr:row>161</xdr:row>
      <xdr:rowOff>112058</xdr:rowOff>
    </xdr:to>
    <xdr:pic>
      <xdr:nvPicPr>
        <xdr:cNvPr id="66" name="Picture 65" descr="window_opening_factors.jpg"/>
        <xdr:cNvPicPr>
          <a:picLocks noChangeAspect="1"/>
        </xdr:cNvPicPr>
      </xdr:nvPicPr>
      <xdr:blipFill>
        <a:blip xmlns:r="http://schemas.openxmlformats.org/officeDocument/2006/relationships" r:embed="rId8" cstate="print"/>
        <a:stretch>
          <a:fillRect/>
        </a:stretch>
      </xdr:blipFill>
      <xdr:spPr>
        <a:xfrm>
          <a:off x="1967143" y="27695721"/>
          <a:ext cx="3682270" cy="3396400"/>
        </a:xfrm>
        <a:prstGeom prst="rect">
          <a:avLst/>
        </a:prstGeom>
      </xdr:spPr>
    </xdr:pic>
    <xdr:clientData/>
  </xdr:twoCellAnchor>
  <xdr:twoCellAnchor>
    <xdr:from>
      <xdr:col>0</xdr:col>
      <xdr:colOff>741830</xdr:colOff>
      <xdr:row>172</xdr:row>
      <xdr:rowOff>9524</xdr:rowOff>
    </xdr:from>
    <xdr:to>
      <xdr:col>1</xdr:col>
      <xdr:colOff>164296</xdr:colOff>
      <xdr:row>180</xdr:row>
      <xdr:rowOff>25903</xdr:rowOff>
    </xdr:to>
    <xdr:sp macro="" textlink="">
      <xdr:nvSpPr>
        <xdr:cNvPr id="67" name="TextBox 66"/>
        <xdr:cNvSpPr txBox="1"/>
      </xdr:nvSpPr>
      <xdr:spPr>
        <a:xfrm rot="16200000">
          <a:off x="125786" y="33705893"/>
          <a:ext cx="1540379" cy="3082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00">
              <a:ln>
                <a:noFill/>
              </a:ln>
              <a:latin typeface="Century Gothic" pitchFamily="34" charset="0"/>
            </a:rPr>
            <a:t>wind</a:t>
          </a:r>
          <a:r>
            <a:rPr lang="en-US" sz="1000" baseline="0">
              <a:ln>
                <a:noFill/>
              </a:ln>
              <a:latin typeface="Century Gothic" pitchFamily="34" charset="0"/>
            </a:rPr>
            <a:t> speed in MPH</a:t>
          </a:r>
          <a:endParaRPr lang="en-US" sz="1000">
            <a:ln>
              <a:noFill/>
            </a:ln>
            <a:latin typeface="Century Gothic" pitchFamily="34" charset="0"/>
          </a:endParaRPr>
        </a:p>
      </xdr:txBody>
    </xdr:sp>
    <xdr:clientData/>
  </xdr:twoCellAnchor>
  <xdr:twoCellAnchor editAs="oneCell">
    <xdr:from>
      <xdr:col>2</xdr:col>
      <xdr:colOff>7003</xdr:colOff>
      <xdr:row>190</xdr:row>
      <xdr:rowOff>33617</xdr:rowOff>
    </xdr:from>
    <xdr:to>
      <xdr:col>8</xdr:col>
      <xdr:colOff>152680</xdr:colOff>
      <xdr:row>207</xdr:row>
      <xdr:rowOff>45042</xdr:rowOff>
    </xdr:to>
    <xdr:pic>
      <xdr:nvPicPr>
        <xdr:cNvPr id="84" name="Picture 83" descr="wind_speed_reduction_factors.jpg"/>
        <xdr:cNvPicPr>
          <a:picLocks noChangeAspect="1"/>
        </xdr:cNvPicPr>
      </xdr:nvPicPr>
      <xdr:blipFill>
        <a:blip xmlns:r="http://schemas.openxmlformats.org/officeDocument/2006/relationships" r:embed="rId9" cstate="print"/>
        <a:stretch>
          <a:fillRect/>
        </a:stretch>
      </xdr:blipFill>
      <xdr:spPr>
        <a:xfrm>
          <a:off x="1554816" y="36776305"/>
          <a:ext cx="4146177" cy="3249925"/>
        </a:xfrm>
        <a:prstGeom prst="rect">
          <a:avLst/>
        </a:prstGeom>
      </xdr:spPr>
    </xdr:pic>
    <xdr:clientData/>
  </xdr:twoCellAnchor>
  <xdr:twoCellAnchor editAs="oneCell">
    <xdr:from>
      <xdr:col>0</xdr:col>
      <xdr:colOff>0</xdr:colOff>
      <xdr:row>0</xdr:row>
      <xdr:rowOff>0</xdr:rowOff>
    </xdr:from>
    <xdr:to>
      <xdr:col>1</xdr:col>
      <xdr:colOff>19565</xdr:colOff>
      <xdr:row>3</xdr:row>
      <xdr:rowOff>123100</xdr:rowOff>
    </xdr:to>
    <xdr:pic>
      <xdr:nvPicPr>
        <xdr:cNvPr id="89" name="Picture 88"/>
        <xdr:cNvPicPr>
          <a:picLocks noChangeAspect="1" noChangeArrowheads="1"/>
        </xdr:cNvPicPr>
      </xdr:nvPicPr>
      <xdr:blipFill>
        <a:blip xmlns:r="http://schemas.openxmlformats.org/officeDocument/2006/relationships" r:embed="rId10" cstate="print"/>
        <a:srcRect l="36911" t="13944" r="37825" b="18327"/>
        <a:stretch>
          <a:fillRect/>
        </a:stretch>
      </xdr:blipFill>
      <xdr:spPr bwMode="auto">
        <a:xfrm>
          <a:off x="0" y="0"/>
          <a:ext cx="900628" cy="837475"/>
        </a:xfrm>
        <a:prstGeom prst="rect">
          <a:avLst/>
        </a:prstGeom>
        <a:noFill/>
      </xdr:spPr>
    </xdr:pic>
    <xdr:clientData/>
  </xdr:twoCellAnchor>
  <xdr:twoCellAnchor editAs="oneCell">
    <xdr:from>
      <xdr:col>0</xdr:col>
      <xdr:colOff>109544</xdr:colOff>
      <xdr:row>38</xdr:row>
      <xdr:rowOff>23503</xdr:rowOff>
    </xdr:from>
    <xdr:to>
      <xdr:col>0</xdr:col>
      <xdr:colOff>690569</xdr:colOff>
      <xdr:row>45</xdr:row>
      <xdr:rowOff>43194</xdr:rowOff>
    </xdr:to>
    <xdr:pic>
      <xdr:nvPicPr>
        <xdr:cNvPr id="90" name="Picture 89"/>
        <xdr:cNvPicPr>
          <a:picLocks noChangeAspect="1" noChangeArrowheads="1"/>
        </xdr:cNvPicPr>
      </xdr:nvPicPr>
      <xdr:blipFill>
        <a:blip xmlns:r="http://schemas.openxmlformats.org/officeDocument/2006/relationships" r:embed="rId11" cstate="print"/>
        <a:srcRect/>
        <a:stretch>
          <a:fillRect/>
        </a:stretch>
      </xdr:blipFill>
      <xdr:spPr bwMode="auto">
        <a:xfrm rot="16200000">
          <a:off x="-276539" y="7791461"/>
          <a:ext cx="1353191" cy="581025"/>
        </a:xfrm>
        <a:prstGeom prst="rect">
          <a:avLst/>
        </a:prstGeom>
        <a:noFill/>
      </xdr:spPr>
    </xdr:pic>
    <xdr:clientData/>
  </xdr:twoCellAnchor>
  <xdr:twoCellAnchor>
    <xdr:from>
      <xdr:col>0</xdr:col>
      <xdr:colOff>13608</xdr:colOff>
      <xdr:row>11</xdr:row>
      <xdr:rowOff>79117</xdr:rowOff>
    </xdr:from>
    <xdr:to>
      <xdr:col>1</xdr:col>
      <xdr:colOff>266995</xdr:colOff>
      <xdr:row>37</xdr:row>
      <xdr:rowOff>89031</xdr:rowOff>
    </xdr:to>
    <xdr:sp macro="" textlink="">
      <xdr:nvSpPr>
        <xdr:cNvPr id="91" name="TextBox 90"/>
        <xdr:cNvSpPr txBox="1"/>
      </xdr:nvSpPr>
      <xdr:spPr>
        <a:xfrm rot="16200000">
          <a:off x="-1900624" y="4231724"/>
          <a:ext cx="4962914" cy="1134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4</xdr:row>
      <xdr:rowOff>88466</xdr:rowOff>
    </xdr:from>
    <xdr:to>
      <xdr:col>0</xdr:col>
      <xdr:colOff>549118</xdr:colOff>
      <xdr:row>13</xdr:row>
      <xdr:rowOff>10602</xdr:rowOff>
    </xdr:to>
    <xdr:pic>
      <xdr:nvPicPr>
        <xdr:cNvPr id="92" name="Picture 3"/>
        <xdr:cNvPicPr>
          <a:picLocks noChangeAspect="1" noChangeArrowheads="1"/>
        </xdr:cNvPicPr>
      </xdr:nvPicPr>
      <xdr:blipFill>
        <a:blip xmlns:r="http://schemas.openxmlformats.org/officeDocument/2006/relationships" r:embed="rId12" cstate="print"/>
        <a:srcRect/>
        <a:stretch>
          <a:fillRect/>
        </a:stretch>
      </xdr:blipFill>
      <xdr:spPr bwMode="auto">
        <a:xfrm rot="16200000">
          <a:off x="-378431" y="1702427"/>
          <a:ext cx="1636636" cy="218463"/>
        </a:xfrm>
        <a:prstGeom prst="rect">
          <a:avLst/>
        </a:prstGeom>
        <a:noFill/>
      </xdr:spPr>
    </xdr:pic>
    <xdr:clientData/>
  </xdr:twoCellAnchor>
  <xdr:twoCellAnchor editAs="oneCell">
    <xdr:from>
      <xdr:col>0</xdr:col>
      <xdr:colOff>0</xdr:colOff>
      <xdr:row>46</xdr:row>
      <xdr:rowOff>0</xdr:rowOff>
    </xdr:from>
    <xdr:to>
      <xdr:col>1</xdr:col>
      <xdr:colOff>19565</xdr:colOff>
      <xdr:row>50</xdr:row>
      <xdr:rowOff>75475</xdr:rowOff>
    </xdr:to>
    <xdr:pic>
      <xdr:nvPicPr>
        <xdr:cNvPr id="93" name="Picture 92"/>
        <xdr:cNvPicPr>
          <a:picLocks noChangeAspect="1" noChangeArrowheads="1"/>
        </xdr:cNvPicPr>
      </xdr:nvPicPr>
      <xdr:blipFill>
        <a:blip xmlns:r="http://schemas.openxmlformats.org/officeDocument/2006/relationships" r:embed="rId10" cstate="print"/>
        <a:srcRect l="36911" t="13944" r="37825" b="18327"/>
        <a:stretch>
          <a:fillRect/>
        </a:stretch>
      </xdr:blipFill>
      <xdr:spPr bwMode="auto">
        <a:xfrm>
          <a:off x="0" y="8905875"/>
          <a:ext cx="900628" cy="837475"/>
        </a:xfrm>
        <a:prstGeom prst="rect">
          <a:avLst/>
        </a:prstGeom>
        <a:noFill/>
      </xdr:spPr>
    </xdr:pic>
    <xdr:clientData/>
  </xdr:twoCellAnchor>
  <xdr:twoCellAnchor editAs="oneCell">
    <xdr:from>
      <xdr:col>0</xdr:col>
      <xdr:colOff>109544</xdr:colOff>
      <xdr:row>84</xdr:row>
      <xdr:rowOff>166378</xdr:rowOff>
    </xdr:from>
    <xdr:to>
      <xdr:col>0</xdr:col>
      <xdr:colOff>690569</xdr:colOff>
      <xdr:row>91</xdr:row>
      <xdr:rowOff>186069</xdr:rowOff>
    </xdr:to>
    <xdr:pic>
      <xdr:nvPicPr>
        <xdr:cNvPr id="94" name="Picture 93"/>
        <xdr:cNvPicPr>
          <a:picLocks noChangeAspect="1" noChangeArrowheads="1"/>
        </xdr:cNvPicPr>
      </xdr:nvPicPr>
      <xdr:blipFill>
        <a:blip xmlns:r="http://schemas.openxmlformats.org/officeDocument/2006/relationships" r:embed="rId11" cstate="print"/>
        <a:srcRect/>
        <a:stretch>
          <a:fillRect/>
        </a:stretch>
      </xdr:blipFill>
      <xdr:spPr bwMode="auto">
        <a:xfrm rot="16200000">
          <a:off x="-276539" y="16697336"/>
          <a:ext cx="1353191" cy="581025"/>
        </a:xfrm>
        <a:prstGeom prst="rect">
          <a:avLst/>
        </a:prstGeom>
        <a:noFill/>
      </xdr:spPr>
    </xdr:pic>
    <xdr:clientData/>
  </xdr:twoCellAnchor>
  <xdr:twoCellAnchor>
    <xdr:from>
      <xdr:col>0</xdr:col>
      <xdr:colOff>13608</xdr:colOff>
      <xdr:row>58</xdr:row>
      <xdr:rowOff>31492</xdr:rowOff>
    </xdr:from>
    <xdr:to>
      <xdr:col>1</xdr:col>
      <xdr:colOff>266995</xdr:colOff>
      <xdr:row>84</xdr:row>
      <xdr:rowOff>41406</xdr:rowOff>
    </xdr:to>
    <xdr:sp macro="" textlink="">
      <xdr:nvSpPr>
        <xdr:cNvPr id="95" name="TextBox 94"/>
        <xdr:cNvSpPr txBox="1"/>
      </xdr:nvSpPr>
      <xdr:spPr>
        <a:xfrm rot="16200000">
          <a:off x="-1900624" y="13137599"/>
          <a:ext cx="4962914" cy="1134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51</xdr:row>
      <xdr:rowOff>40841</xdr:rowOff>
    </xdr:from>
    <xdr:to>
      <xdr:col>0</xdr:col>
      <xdr:colOff>549118</xdr:colOff>
      <xdr:row>59</xdr:row>
      <xdr:rowOff>153477</xdr:rowOff>
    </xdr:to>
    <xdr:pic>
      <xdr:nvPicPr>
        <xdr:cNvPr id="96" name="Picture 3"/>
        <xdr:cNvPicPr>
          <a:picLocks noChangeAspect="1" noChangeArrowheads="1"/>
        </xdr:cNvPicPr>
      </xdr:nvPicPr>
      <xdr:blipFill>
        <a:blip xmlns:r="http://schemas.openxmlformats.org/officeDocument/2006/relationships" r:embed="rId12" cstate="print"/>
        <a:srcRect/>
        <a:stretch>
          <a:fillRect/>
        </a:stretch>
      </xdr:blipFill>
      <xdr:spPr bwMode="auto">
        <a:xfrm rot="16200000">
          <a:off x="-378431" y="10608302"/>
          <a:ext cx="1636636" cy="218463"/>
        </a:xfrm>
        <a:prstGeom prst="rect">
          <a:avLst/>
        </a:prstGeom>
        <a:noFill/>
      </xdr:spPr>
    </xdr:pic>
    <xdr:clientData/>
  </xdr:twoCellAnchor>
  <xdr:twoCellAnchor editAs="oneCell">
    <xdr:from>
      <xdr:col>0</xdr:col>
      <xdr:colOff>0</xdr:colOff>
      <xdr:row>93</xdr:row>
      <xdr:rowOff>0</xdr:rowOff>
    </xdr:from>
    <xdr:to>
      <xdr:col>1</xdr:col>
      <xdr:colOff>19565</xdr:colOff>
      <xdr:row>97</xdr:row>
      <xdr:rowOff>75475</xdr:rowOff>
    </xdr:to>
    <xdr:pic>
      <xdr:nvPicPr>
        <xdr:cNvPr id="97" name="Picture 96"/>
        <xdr:cNvPicPr>
          <a:picLocks noChangeAspect="1" noChangeArrowheads="1"/>
        </xdr:cNvPicPr>
      </xdr:nvPicPr>
      <xdr:blipFill>
        <a:blip xmlns:r="http://schemas.openxmlformats.org/officeDocument/2006/relationships" r:embed="rId10" cstate="print"/>
        <a:srcRect l="36911" t="13944" r="37825" b="18327"/>
        <a:stretch>
          <a:fillRect/>
        </a:stretch>
      </xdr:blipFill>
      <xdr:spPr bwMode="auto">
        <a:xfrm>
          <a:off x="0" y="17859375"/>
          <a:ext cx="900628" cy="837475"/>
        </a:xfrm>
        <a:prstGeom prst="rect">
          <a:avLst/>
        </a:prstGeom>
        <a:noFill/>
      </xdr:spPr>
    </xdr:pic>
    <xdr:clientData/>
  </xdr:twoCellAnchor>
  <xdr:twoCellAnchor editAs="oneCell">
    <xdr:from>
      <xdr:col>0</xdr:col>
      <xdr:colOff>109544</xdr:colOff>
      <xdr:row>131</xdr:row>
      <xdr:rowOff>166378</xdr:rowOff>
    </xdr:from>
    <xdr:to>
      <xdr:col>0</xdr:col>
      <xdr:colOff>690569</xdr:colOff>
      <xdr:row>138</xdr:row>
      <xdr:rowOff>186069</xdr:rowOff>
    </xdr:to>
    <xdr:pic>
      <xdr:nvPicPr>
        <xdr:cNvPr id="98" name="Picture 97"/>
        <xdr:cNvPicPr>
          <a:picLocks noChangeAspect="1" noChangeArrowheads="1"/>
        </xdr:cNvPicPr>
      </xdr:nvPicPr>
      <xdr:blipFill>
        <a:blip xmlns:r="http://schemas.openxmlformats.org/officeDocument/2006/relationships" r:embed="rId11" cstate="print"/>
        <a:srcRect/>
        <a:stretch>
          <a:fillRect/>
        </a:stretch>
      </xdr:blipFill>
      <xdr:spPr bwMode="auto">
        <a:xfrm rot="16200000">
          <a:off x="-276539" y="25650836"/>
          <a:ext cx="1353191" cy="581025"/>
        </a:xfrm>
        <a:prstGeom prst="rect">
          <a:avLst/>
        </a:prstGeom>
        <a:noFill/>
      </xdr:spPr>
    </xdr:pic>
    <xdr:clientData/>
  </xdr:twoCellAnchor>
  <xdr:twoCellAnchor>
    <xdr:from>
      <xdr:col>0</xdr:col>
      <xdr:colOff>13608</xdr:colOff>
      <xdr:row>105</xdr:row>
      <xdr:rowOff>31492</xdr:rowOff>
    </xdr:from>
    <xdr:to>
      <xdr:col>1</xdr:col>
      <xdr:colOff>266995</xdr:colOff>
      <xdr:row>131</xdr:row>
      <xdr:rowOff>41406</xdr:rowOff>
    </xdr:to>
    <xdr:sp macro="" textlink="">
      <xdr:nvSpPr>
        <xdr:cNvPr id="99" name="TextBox 98"/>
        <xdr:cNvSpPr txBox="1"/>
      </xdr:nvSpPr>
      <xdr:spPr>
        <a:xfrm rot="16200000">
          <a:off x="-1900624" y="22091099"/>
          <a:ext cx="4962914" cy="1134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98</xdr:row>
      <xdr:rowOff>40841</xdr:rowOff>
    </xdr:from>
    <xdr:to>
      <xdr:col>0</xdr:col>
      <xdr:colOff>549118</xdr:colOff>
      <xdr:row>106</xdr:row>
      <xdr:rowOff>153477</xdr:rowOff>
    </xdr:to>
    <xdr:pic>
      <xdr:nvPicPr>
        <xdr:cNvPr id="100" name="Picture 3"/>
        <xdr:cNvPicPr>
          <a:picLocks noChangeAspect="1" noChangeArrowheads="1"/>
        </xdr:cNvPicPr>
      </xdr:nvPicPr>
      <xdr:blipFill>
        <a:blip xmlns:r="http://schemas.openxmlformats.org/officeDocument/2006/relationships" r:embed="rId12" cstate="print"/>
        <a:srcRect/>
        <a:stretch>
          <a:fillRect/>
        </a:stretch>
      </xdr:blipFill>
      <xdr:spPr bwMode="auto">
        <a:xfrm rot="16200000">
          <a:off x="-378431" y="19561802"/>
          <a:ext cx="1636636" cy="218463"/>
        </a:xfrm>
        <a:prstGeom prst="rect">
          <a:avLst/>
        </a:prstGeom>
        <a:noFill/>
      </xdr:spPr>
    </xdr:pic>
    <xdr:clientData/>
  </xdr:twoCellAnchor>
  <xdr:twoCellAnchor editAs="oneCell">
    <xdr:from>
      <xdr:col>0</xdr:col>
      <xdr:colOff>0</xdr:colOff>
      <xdr:row>140</xdr:row>
      <xdr:rowOff>0</xdr:rowOff>
    </xdr:from>
    <xdr:to>
      <xdr:col>1</xdr:col>
      <xdr:colOff>19565</xdr:colOff>
      <xdr:row>143</xdr:row>
      <xdr:rowOff>99287</xdr:rowOff>
    </xdr:to>
    <xdr:pic>
      <xdr:nvPicPr>
        <xdr:cNvPr id="101" name="Picture 100"/>
        <xdr:cNvPicPr>
          <a:picLocks noChangeAspect="1" noChangeArrowheads="1"/>
        </xdr:cNvPicPr>
      </xdr:nvPicPr>
      <xdr:blipFill>
        <a:blip xmlns:r="http://schemas.openxmlformats.org/officeDocument/2006/relationships" r:embed="rId10" cstate="print"/>
        <a:srcRect l="36911" t="13944" r="37825" b="18327"/>
        <a:stretch>
          <a:fillRect/>
        </a:stretch>
      </xdr:blipFill>
      <xdr:spPr bwMode="auto">
        <a:xfrm>
          <a:off x="0" y="26812875"/>
          <a:ext cx="900628" cy="837475"/>
        </a:xfrm>
        <a:prstGeom prst="rect">
          <a:avLst/>
        </a:prstGeom>
        <a:noFill/>
      </xdr:spPr>
    </xdr:pic>
    <xdr:clientData/>
  </xdr:twoCellAnchor>
  <xdr:twoCellAnchor editAs="oneCell">
    <xdr:from>
      <xdr:col>0</xdr:col>
      <xdr:colOff>109544</xdr:colOff>
      <xdr:row>177</xdr:row>
      <xdr:rowOff>190190</xdr:rowOff>
    </xdr:from>
    <xdr:to>
      <xdr:col>0</xdr:col>
      <xdr:colOff>690569</xdr:colOff>
      <xdr:row>185</xdr:row>
      <xdr:rowOff>19381</xdr:rowOff>
    </xdr:to>
    <xdr:pic>
      <xdr:nvPicPr>
        <xdr:cNvPr id="102" name="Picture 101"/>
        <xdr:cNvPicPr>
          <a:picLocks noChangeAspect="1" noChangeArrowheads="1"/>
        </xdr:cNvPicPr>
      </xdr:nvPicPr>
      <xdr:blipFill>
        <a:blip xmlns:r="http://schemas.openxmlformats.org/officeDocument/2006/relationships" r:embed="rId11" cstate="print"/>
        <a:srcRect/>
        <a:stretch>
          <a:fillRect/>
        </a:stretch>
      </xdr:blipFill>
      <xdr:spPr bwMode="auto">
        <a:xfrm rot="16200000">
          <a:off x="-276539" y="34604336"/>
          <a:ext cx="1353191" cy="581025"/>
        </a:xfrm>
        <a:prstGeom prst="rect">
          <a:avLst/>
        </a:prstGeom>
        <a:noFill/>
      </xdr:spPr>
    </xdr:pic>
    <xdr:clientData/>
  </xdr:twoCellAnchor>
  <xdr:twoCellAnchor>
    <xdr:from>
      <xdr:col>0</xdr:col>
      <xdr:colOff>13608</xdr:colOff>
      <xdr:row>151</xdr:row>
      <xdr:rowOff>55304</xdr:rowOff>
    </xdr:from>
    <xdr:to>
      <xdr:col>1</xdr:col>
      <xdr:colOff>266995</xdr:colOff>
      <xdr:row>177</xdr:row>
      <xdr:rowOff>65218</xdr:rowOff>
    </xdr:to>
    <xdr:sp macro="" textlink="">
      <xdr:nvSpPr>
        <xdr:cNvPr id="103" name="TextBox 102"/>
        <xdr:cNvSpPr txBox="1"/>
      </xdr:nvSpPr>
      <xdr:spPr>
        <a:xfrm rot="16200000">
          <a:off x="-1900624" y="31044599"/>
          <a:ext cx="4962914" cy="1134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144</xdr:row>
      <xdr:rowOff>64653</xdr:rowOff>
    </xdr:from>
    <xdr:to>
      <xdr:col>0</xdr:col>
      <xdr:colOff>549118</xdr:colOff>
      <xdr:row>152</xdr:row>
      <xdr:rowOff>177289</xdr:rowOff>
    </xdr:to>
    <xdr:pic>
      <xdr:nvPicPr>
        <xdr:cNvPr id="104" name="Picture 3"/>
        <xdr:cNvPicPr>
          <a:picLocks noChangeAspect="1" noChangeArrowheads="1"/>
        </xdr:cNvPicPr>
      </xdr:nvPicPr>
      <xdr:blipFill>
        <a:blip xmlns:r="http://schemas.openxmlformats.org/officeDocument/2006/relationships" r:embed="rId12" cstate="print"/>
        <a:srcRect/>
        <a:stretch>
          <a:fillRect/>
        </a:stretch>
      </xdr:blipFill>
      <xdr:spPr bwMode="auto">
        <a:xfrm rot="16200000">
          <a:off x="-378431" y="28515302"/>
          <a:ext cx="1636636" cy="218463"/>
        </a:xfrm>
        <a:prstGeom prst="rect">
          <a:avLst/>
        </a:prstGeom>
        <a:noFill/>
      </xdr:spPr>
    </xdr:pic>
    <xdr:clientData/>
  </xdr:twoCellAnchor>
  <xdr:twoCellAnchor editAs="oneCell">
    <xdr:from>
      <xdr:col>0</xdr:col>
      <xdr:colOff>0</xdr:colOff>
      <xdr:row>186</xdr:row>
      <xdr:rowOff>0</xdr:rowOff>
    </xdr:from>
    <xdr:to>
      <xdr:col>1</xdr:col>
      <xdr:colOff>19565</xdr:colOff>
      <xdr:row>189</xdr:row>
      <xdr:rowOff>27850</xdr:rowOff>
    </xdr:to>
    <xdr:pic>
      <xdr:nvPicPr>
        <xdr:cNvPr id="105" name="Picture 104"/>
        <xdr:cNvPicPr>
          <a:picLocks noChangeAspect="1" noChangeArrowheads="1"/>
        </xdr:cNvPicPr>
      </xdr:nvPicPr>
      <xdr:blipFill>
        <a:blip xmlns:r="http://schemas.openxmlformats.org/officeDocument/2006/relationships" r:embed="rId10" cstate="print"/>
        <a:srcRect l="36911" t="13944" r="37825" b="18327"/>
        <a:stretch>
          <a:fillRect/>
        </a:stretch>
      </xdr:blipFill>
      <xdr:spPr bwMode="auto">
        <a:xfrm>
          <a:off x="0" y="35742563"/>
          <a:ext cx="900628" cy="837475"/>
        </a:xfrm>
        <a:prstGeom prst="rect">
          <a:avLst/>
        </a:prstGeom>
        <a:noFill/>
      </xdr:spPr>
    </xdr:pic>
    <xdr:clientData/>
  </xdr:twoCellAnchor>
  <xdr:twoCellAnchor editAs="oneCell">
    <xdr:from>
      <xdr:col>0</xdr:col>
      <xdr:colOff>109544</xdr:colOff>
      <xdr:row>223</xdr:row>
      <xdr:rowOff>118753</xdr:rowOff>
    </xdr:from>
    <xdr:to>
      <xdr:col>0</xdr:col>
      <xdr:colOff>690569</xdr:colOff>
      <xdr:row>230</xdr:row>
      <xdr:rowOff>138444</xdr:rowOff>
    </xdr:to>
    <xdr:pic>
      <xdr:nvPicPr>
        <xdr:cNvPr id="106" name="Picture 105"/>
        <xdr:cNvPicPr>
          <a:picLocks noChangeAspect="1" noChangeArrowheads="1"/>
        </xdr:cNvPicPr>
      </xdr:nvPicPr>
      <xdr:blipFill>
        <a:blip xmlns:r="http://schemas.openxmlformats.org/officeDocument/2006/relationships" r:embed="rId11" cstate="print"/>
        <a:srcRect/>
        <a:stretch>
          <a:fillRect/>
        </a:stretch>
      </xdr:blipFill>
      <xdr:spPr bwMode="auto">
        <a:xfrm rot="16200000">
          <a:off x="-276539" y="43534024"/>
          <a:ext cx="1353191" cy="581025"/>
        </a:xfrm>
        <a:prstGeom prst="rect">
          <a:avLst/>
        </a:prstGeom>
        <a:noFill/>
      </xdr:spPr>
    </xdr:pic>
    <xdr:clientData/>
  </xdr:twoCellAnchor>
  <xdr:twoCellAnchor>
    <xdr:from>
      <xdr:col>0</xdr:col>
      <xdr:colOff>13608</xdr:colOff>
      <xdr:row>196</xdr:row>
      <xdr:rowOff>174367</xdr:rowOff>
    </xdr:from>
    <xdr:to>
      <xdr:col>1</xdr:col>
      <xdr:colOff>266995</xdr:colOff>
      <xdr:row>222</xdr:row>
      <xdr:rowOff>184281</xdr:rowOff>
    </xdr:to>
    <xdr:sp macro="" textlink="">
      <xdr:nvSpPr>
        <xdr:cNvPr id="107" name="TextBox 106"/>
        <xdr:cNvSpPr txBox="1"/>
      </xdr:nvSpPr>
      <xdr:spPr>
        <a:xfrm rot="16200000">
          <a:off x="-1900624" y="39974287"/>
          <a:ext cx="4962914" cy="1134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189</xdr:row>
      <xdr:rowOff>183716</xdr:rowOff>
    </xdr:from>
    <xdr:to>
      <xdr:col>0</xdr:col>
      <xdr:colOff>549118</xdr:colOff>
      <xdr:row>198</xdr:row>
      <xdr:rowOff>105852</xdr:rowOff>
    </xdr:to>
    <xdr:pic>
      <xdr:nvPicPr>
        <xdr:cNvPr id="108" name="Picture 3"/>
        <xdr:cNvPicPr>
          <a:picLocks noChangeAspect="1" noChangeArrowheads="1"/>
        </xdr:cNvPicPr>
      </xdr:nvPicPr>
      <xdr:blipFill>
        <a:blip xmlns:r="http://schemas.openxmlformats.org/officeDocument/2006/relationships" r:embed="rId12" cstate="print"/>
        <a:srcRect/>
        <a:stretch>
          <a:fillRect/>
        </a:stretch>
      </xdr:blipFill>
      <xdr:spPr bwMode="auto">
        <a:xfrm rot="16200000">
          <a:off x="-378431" y="37444990"/>
          <a:ext cx="1636636" cy="218463"/>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1:K28"/>
  <sheetViews>
    <sheetView view="pageLayout" topLeftCell="A19" zoomScale="70" zoomScaleNormal="100" zoomScalePageLayoutView="70" workbookViewId="0">
      <selection activeCell="J25" sqref="J25"/>
    </sheetView>
  </sheetViews>
  <sheetFormatPr defaultRowHeight="15"/>
  <cols>
    <col min="1" max="1" width="12.5703125" customWidth="1"/>
    <col min="3" max="3" width="10.28515625" customWidth="1"/>
    <col min="9" max="9" width="10.85546875" customWidth="1"/>
    <col min="10" max="10" width="5.7109375" customWidth="1"/>
    <col min="11" max="11" width="9.140625" customWidth="1"/>
    <col min="19" max="19" width="9.140625" customWidth="1"/>
  </cols>
  <sheetData>
    <row r="1" spans="2:11" ht="33" customHeight="1">
      <c r="B1" s="35" t="s">
        <v>0</v>
      </c>
      <c r="C1" s="23"/>
      <c r="D1" s="23"/>
      <c r="E1" s="23"/>
      <c r="F1" s="23"/>
      <c r="G1" s="23"/>
      <c r="H1" s="23"/>
      <c r="I1" s="23"/>
      <c r="J1" s="23"/>
      <c r="K1" s="18"/>
    </row>
    <row r="2" spans="2:11" ht="26.25" customHeight="1">
      <c r="B2" s="26" t="s">
        <v>3</v>
      </c>
      <c r="C2" s="18"/>
      <c r="D2" s="18"/>
      <c r="E2" s="18"/>
      <c r="F2" s="18"/>
      <c r="G2" s="18"/>
      <c r="H2" s="18"/>
      <c r="I2" s="18"/>
      <c r="J2" s="18"/>
      <c r="K2" s="18"/>
    </row>
    <row r="3" spans="2:11" ht="15.75" customHeight="1">
      <c r="B3" s="1"/>
    </row>
    <row r="4" spans="2:11">
      <c r="B4" s="36" t="s">
        <v>1</v>
      </c>
      <c r="C4" s="23"/>
    </row>
    <row r="5" spans="2:11" ht="187.5" customHeight="1">
      <c r="B5" s="83" t="s">
        <v>68</v>
      </c>
      <c r="C5" s="86"/>
      <c r="D5" s="86"/>
      <c r="E5" s="86"/>
      <c r="F5" s="86"/>
      <c r="G5" s="86"/>
      <c r="H5" s="86"/>
      <c r="I5" s="86"/>
      <c r="J5" s="86"/>
    </row>
    <row r="7" spans="2:11">
      <c r="B7" s="36" t="s">
        <v>2</v>
      </c>
      <c r="C7" s="23"/>
    </row>
    <row r="8" spans="2:11" ht="57.75" customHeight="1">
      <c r="B8" s="83" t="s">
        <v>69</v>
      </c>
      <c r="C8" s="85"/>
      <c r="D8" s="85"/>
      <c r="E8" s="85"/>
      <c r="F8" s="85"/>
      <c r="G8" s="85"/>
      <c r="H8" s="85"/>
      <c r="I8" s="85"/>
      <c r="J8" s="85"/>
    </row>
    <row r="9" spans="2:11" ht="15.75" customHeight="1">
      <c r="B9" s="3"/>
      <c r="C9" s="3"/>
      <c r="D9" s="3"/>
      <c r="E9" s="3"/>
      <c r="F9" s="3"/>
      <c r="G9" s="3"/>
      <c r="H9" s="3"/>
      <c r="I9" s="3"/>
      <c r="J9" s="3"/>
    </row>
    <row r="10" spans="2:11">
      <c r="B10" s="36" t="s">
        <v>4</v>
      </c>
      <c r="C10" s="23"/>
    </row>
    <row r="11" spans="2:11" ht="63.75" customHeight="1">
      <c r="B11" s="83" t="s">
        <v>82</v>
      </c>
      <c r="C11" s="84"/>
      <c r="D11" s="84"/>
      <c r="E11" s="84"/>
      <c r="F11" s="84"/>
      <c r="G11" s="84"/>
      <c r="H11" s="84"/>
      <c r="I11" s="84"/>
      <c r="J11" s="84"/>
    </row>
    <row r="12" spans="2:11">
      <c r="B12" s="87" t="s">
        <v>5</v>
      </c>
      <c r="C12" s="87"/>
      <c r="E12" s="88" t="s">
        <v>6</v>
      </c>
      <c r="F12" s="88"/>
    </row>
    <row r="13" spans="2:11">
      <c r="B13" s="62"/>
    </row>
    <row r="14" spans="2:11">
      <c r="B14" s="2" t="s">
        <v>9</v>
      </c>
    </row>
    <row r="15" spans="2:11">
      <c r="B15" s="4"/>
    </row>
    <row r="16" spans="2:11" ht="23.25">
      <c r="B16" s="57" t="s">
        <v>10</v>
      </c>
      <c r="C16" s="23"/>
    </row>
    <row r="17" spans="2:10">
      <c r="B17" s="4"/>
    </row>
    <row r="18" spans="2:10" ht="17.25" customHeight="1">
      <c r="B18" s="83" t="s">
        <v>70</v>
      </c>
      <c r="C18" s="85"/>
      <c r="D18" s="85"/>
      <c r="E18" s="85"/>
      <c r="F18" s="85"/>
      <c r="G18" s="85"/>
      <c r="H18" s="85"/>
      <c r="I18" s="85"/>
      <c r="J18" s="85"/>
    </row>
    <row r="19" spans="2:10">
      <c r="B19" s="85"/>
      <c r="C19" s="85"/>
      <c r="D19" s="85"/>
      <c r="E19" s="85"/>
      <c r="F19" s="85"/>
      <c r="G19" s="85"/>
      <c r="H19" s="85"/>
      <c r="I19" s="85"/>
      <c r="J19" s="85"/>
    </row>
    <row r="20" spans="2:10" ht="15.75" customHeight="1">
      <c r="B20" s="85"/>
      <c r="C20" s="85"/>
      <c r="D20" s="85"/>
      <c r="E20" s="85"/>
      <c r="F20" s="85"/>
      <c r="G20" s="85"/>
      <c r="H20" s="85"/>
      <c r="I20" s="85"/>
      <c r="J20" s="85"/>
    </row>
    <row r="21" spans="2:10" ht="3" hidden="1" customHeight="1">
      <c r="B21" s="85"/>
      <c r="C21" s="85"/>
      <c r="D21" s="85"/>
      <c r="E21" s="85"/>
      <c r="F21" s="85"/>
      <c r="G21" s="85"/>
      <c r="H21" s="85"/>
      <c r="I21" s="85"/>
      <c r="J21" s="85"/>
    </row>
    <row r="23" spans="2:10" ht="20.25">
      <c r="B23" s="33" t="s">
        <v>7</v>
      </c>
      <c r="C23" s="27"/>
      <c r="D23" s="27"/>
      <c r="E23" s="27"/>
      <c r="F23" s="27"/>
      <c r="G23" s="27"/>
      <c r="H23" s="76">
        <v>30.47</v>
      </c>
      <c r="I23" s="52" t="s">
        <v>8</v>
      </c>
    </row>
    <row r="24" spans="2:10" ht="15" customHeight="1">
      <c r="B24" s="29"/>
      <c r="C24" s="28"/>
      <c r="D24" s="28"/>
      <c r="E24" s="28"/>
      <c r="F24" s="28"/>
      <c r="G24" s="28"/>
      <c r="H24" s="28"/>
      <c r="I24" s="53"/>
    </row>
    <row r="25" spans="2:10" ht="18" customHeight="1">
      <c r="B25" s="30" t="s">
        <v>39</v>
      </c>
      <c r="C25" s="31"/>
      <c r="D25" s="31"/>
      <c r="E25" s="31"/>
      <c r="F25" s="31"/>
      <c r="G25" s="31"/>
      <c r="H25" s="32">
        <f>'Step 2'!I28</f>
        <v>7.8647135280434242</v>
      </c>
      <c r="I25" s="54" t="s">
        <v>8</v>
      </c>
    </row>
    <row r="26" spans="2:10" ht="30.75" customHeight="1">
      <c r="B26" s="6"/>
      <c r="H26" s="18"/>
      <c r="I26" s="7"/>
    </row>
    <row r="27" spans="2:10" ht="30.75" customHeight="1">
      <c r="B27" s="83" t="s">
        <v>71</v>
      </c>
      <c r="C27" s="84"/>
      <c r="D27" s="84"/>
      <c r="E27" s="84"/>
      <c r="F27" s="84"/>
      <c r="G27" s="84"/>
      <c r="H27" s="84"/>
      <c r="I27" s="84"/>
      <c r="J27" s="84"/>
    </row>
    <row r="28" spans="2:10">
      <c r="H28" s="18"/>
    </row>
  </sheetData>
  <sheetProtection sheet="1" objects="1" scenarios="1" formatCells="0"/>
  <mergeCells count="7">
    <mergeCell ref="B27:J27"/>
    <mergeCell ref="B18:J21"/>
    <mergeCell ref="B5:J5"/>
    <mergeCell ref="B8:J8"/>
    <mergeCell ref="B11:J11"/>
    <mergeCell ref="B12:C12"/>
    <mergeCell ref="E12:F12"/>
  </mergeCells>
  <pageMargins left="0.25" right="0.75"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dimension ref="B1:K46"/>
  <sheetViews>
    <sheetView tabSelected="1" view="pageLayout" topLeftCell="A22" zoomScale="70" zoomScaleNormal="100" zoomScalePageLayoutView="70" workbookViewId="0">
      <selection activeCell="F23" sqref="F23"/>
    </sheetView>
  </sheetViews>
  <sheetFormatPr defaultRowHeight="15"/>
  <cols>
    <col min="1" max="1" width="12.28515625" customWidth="1"/>
    <col min="2" max="2" width="9.140625" customWidth="1"/>
    <col min="3" max="5" width="9.140625" style="8"/>
    <col min="6" max="6" width="9.42578125" style="8" bestFit="1" customWidth="1"/>
    <col min="7" max="7" width="9.140625" style="8"/>
    <col min="8" max="8" width="10.85546875" customWidth="1"/>
    <col min="9" max="9" width="3.85546875" customWidth="1"/>
    <col min="10" max="10" width="13.140625" customWidth="1"/>
    <col min="11" max="11" width="14.5703125" customWidth="1"/>
  </cols>
  <sheetData>
    <row r="1" spans="2:11" ht="26.25">
      <c r="B1" s="34" t="s">
        <v>11</v>
      </c>
      <c r="C1" s="10"/>
      <c r="D1" s="10"/>
      <c r="E1" s="10"/>
      <c r="F1" s="10"/>
      <c r="G1" s="10"/>
      <c r="H1" s="23"/>
      <c r="I1" s="23"/>
      <c r="J1" s="23"/>
    </row>
    <row r="3" spans="2:11">
      <c r="B3" s="36" t="s">
        <v>12</v>
      </c>
      <c r="C3" s="10"/>
    </row>
    <row r="4" spans="2:11" ht="57.75" customHeight="1">
      <c r="B4" s="90" t="s">
        <v>41</v>
      </c>
      <c r="C4" s="85"/>
      <c r="D4" s="85"/>
      <c r="E4" s="85"/>
      <c r="F4" s="85"/>
      <c r="G4" s="85"/>
      <c r="H4" s="85"/>
      <c r="I4" s="85"/>
      <c r="J4" s="85"/>
    </row>
    <row r="5" spans="2:11" ht="16.5">
      <c r="B5" s="5"/>
    </row>
    <row r="6" spans="2:11">
      <c r="B6" s="85" t="s">
        <v>13</v>
      </c>
      <c r="C6" s="85"/>
      <c r="D6" s="85"/>
      <c r="E6" s="85"/>
      <c r="F6" s="85"/>
      <c r="G6" s="85"/>
      <c r="H6" s="85"/>
      <c r="I6" s="85"/>
      <c r="J6" s="85"/>
    </row>
    <row r="7" spans="2:11" ht="19.5">
      <c r="B7" s="91" t="s">
        <v>53</v>
      </c>
      <c r="C7" s="91"/>
      <c r="D7" s="91"/>
    </row>
    <row r="8" spans="2:11">
      <c r="E8" s="60"/>
      <c r="F8" s="60"/>
      <c r="G8" s="60"/>
      <c r="H8" s="60"/>
      <c r="I8" s="60"/>
      <c r="J8" s="60"/>
      <c r="K8" s="60"/>
    </row>
    <row r="9" spans="2:11">
      <c r="B9" s="85" t="s">
        <v>14</v>
      </c>
      <c r="C9" s="85"/>
      <c r="D9" s="85"/>
      <c r="E9" s="85"/>
      <c r="F9" s="85"/>
      <c r="G9" s="85"/>
      <c r="H9" s="85"/>
      <c r="I9" s="85"/>
      <c r="J9" s="85"/>
      <c r="K9" s="85"/>
    </row>
    <row r="10" spans="2:11">
      <c r="B10" s="60"/>
      <c r="C10" s="9" t="s">
        <v>15</v>
      </c>
      <c r="D10" s="60"/>
      <c r="E10" s="60"/>
      <c r="F10" s="60"/>
      <c r="G10" s="60"/>
      <c r="H10" s="60"/>
      <c r="I10" s="60"/>
      <c r="J10" s="60"/>
      <c r="K10" s="60"/>
    </row>
    <row r="11" spans="2:11" ht="14.25" customHeight="1">
      <c r="C11" s="85" t="s">
        <v>17</v>
      </c>
      <c r="D11" s="85"/>
      <c r="E11" s="85"/>
      <c r="F11" s="85"/>
      <c r="G11" s="85"/>
      <c r="H11" s="85"/>
      <c r="I11" s="85"/>
      <c r="J11" s="85"/>
    </row>
    <row r="12" spans="2:11">
      <c r="C12" s="9" t="s">
        <v>16</v>
      </c>
    </row>
    <row r="13" spans="2:11">
      <c r="C13" s="55" t="s">
        <v>54</v>
      </c>
    </row>
    <row r="15" spans="2:11">
      <c r="B15" s="36" t="s">
        <v>50</v>
      </c>
      <c r="C15" s="10"/>
      <c r="D15" s="10"/>
      <c r="E15" s="10"/>
    </row>
    <row r="16" spans="2:11" ht="57.75" customHeight="1">
      <c r="B16" s="84" t="s">
        <v>57</v>
      </c>
      <c r="C16" s="85"/>
      <c r="D16" s="85"/>
      <c r="E16" s="85"/>
      <c r="F16" s="85"/>
      <c r="G16" s="85"/>
      <c r="H16" s="85"/>
      <c r="I16" s="85"/>
      <c r="J16" s="85"/>
    </row>
    <row r="18" spans="2:10">
      <c r="B18" s="44" t="s">
        <v>49</v>
      </c>
      <c r="E18" s="77">
        <v>0.33</v>
      </c>
    </row>
    <row r="19" spans="2:10">
      <c r="B19" s="11"/>
    </row>
    <row r="20" spans="2:10">
      <c r="B20" s="36" t="s">
        <v>65</v>
      </c>
      <c r="C20" s="15"/>
      <c r="D20" s="15"/>
      <c r="E20" s="13"/>
      <c r="F20" s="13"/>
      <c r="G20" s="13"/>
      <c r="H20" s="11"/>
      <c r="I20" s="11"/>
      <c r="J20" s="11"/>
    </row>
    <row r="21" spans="2:10" ht="74.25" customHeight="1">
      <c r="B21" s="83" t="s">
        <v>72</v>
      </c>
      <c r="C21" s="85"/>
      <c r="D21" s="85"/>
      <c r="E21" s="85"/>
      <c r="F21" s="85"/>
      <c r="G21" s="85"/>
      <c r="H21" s="85"/>
      <c r="I21" s="85"/>
      <c r="J21" s="85"/>
    </row>
    <row r="22" spans="2:10">
      <c r="B22" s="11"/>
      <c r="C22" s="13"/>
      <c r="D22" s="13"/>
      <c r="E22" s="13"/>
      <c r="F22" s="13"/>
      <c r="G22" s="13"/>
      <c r="H22" s="11"/>
      <c r="I22" s="11"/>
      <c r="J22" s="11"/>
    </row>
    <row r="23" spans="2:10">
      <c r="B23" s="11" t="s">
        <v>18</v>
      </c>
      <c r="C23" s="13"/>
      <c r="D23" s="13"/>
      <c r="E23" s="13"/>
      <c r="F23" s="78">
        <v>112</v>
      </c>
      <c r="G23" s="48" t="s">
        <v>19</v>
      </c>
      <c r="H23" s="11"/>
      <c r="I23" s="11"/>
      <c r="J23" s="11"/>
    </row>
    <row r="24" spans="2:10">
      <c r="B24" s="11"/>
      <c r="C24" s="13"/>
      <c r="D24" s="13"/>
      <c r="E24" s="13"/>
      <c r="F24" s="13"/>
      <c r="G24" s="14"/>
      <c r="H24" s="11"/>
      <c r="I24" s="11"/>
      <c r="J24" s="11"/>
    </row>
    <row r="25" spans="2:10">
      <c r="B25" s="11" t="s">
        <v>20</v>
      </c>
      <c r="C25" s="13"/>
      <c r="D25" s="13"/>
      <c r="E25" s="13"/>
      <c r="F25" s="58">
        <f>F23*E18</f>
        <v>36.96</v>
      </c>
      <c r="G25" s="48" t="s">
        <v>19</v>
      </c>
      <c r="H25" s="11"/>
      <c r="I25" s="11"/>
      <c r="J25" s="11"/>
    </row>
    <row r="26" spans="2:10">
      <c r="B26" s="11"/>
      <c r="C26" s="13"/>
      <c r="D26" s="13"/>
      <c r="E26" s="13"/>
      <c r="F26" s="13"/>
      <c r="G26" s="13"/>
      <c r="H26" s="11"/>
      <c r="I26" s="11"/>
      <c r="J26" s="11"/>
    </row>
    <row r="27" spans="2:10">
      <c r="B27" s="36" t="s">
        <v>66</v>
      </c>
      <c r="C27" s="15"/>
      <c r="D27" s="15"/>
      <c r="E27" s="15"/>
      <c r="F27" s="13"/>
      <c r="G27" s="13"/>
      <c r="H27" s="11"/>
      <c r="I27" s="11"/>
      <c r="J27" s="11"/>
    </row>
    <row r="28" spans="2:10" ht="45" customHeight="1">
      <c r="B28" s="83" t="s">
        <v>73</v>
      </c>
      <c r="C28" s="85"/>
      <c r="D28" s="85"/>
      <c r="E28" s="85"/>
      <c r="F28" s="85"/>
      <c r="G28" s="85"/>
      <c r="H28" s="85"/>
      <c r="I28" s="85"/>
      <c r="J28" s="85"/>
    </row>
    <row r="29" spans="2:10">
      <c r="B29" s="11"/>
      <c r="C29" s="13"/>
      <c r="D29" s="13"/>
      <c r="E29" s="13"/>
      <c r="F29" s="13"/>
      <c r="G29" s="13"/>
      <c r="H29" s="11"/>
      <c r="I29" s="11"/>
      <c r="J29" s="11"/>
    </row>
    <row r="30" spans="2:10">
      <c r="B30" s="11" t="s">
        <v>21</v>
      </c>
      <c r="C30" s="13"/>
      <c r="D30" s="13"/>
      <c r="E30" s="13"/>
      <c r="F30" s="79">
        <v>7.5</v>
      </c>
      <c r="G30" s="48" t="s">
        <v>22</v>
      </c>
      <c r="H30" s="11"/>
      <c r="I30" s="11"/>
      <c r="J30" s="11"/>
    </row>
    <row r="31" spans="2:10" ht="52.5" customHeight="1">
      <c r="B31" s="11"/>
      <c r="C31" s="13"/>
      <c r="D31" s="13"/>
      <c r="E31" s="13"/>
      <c r="F31" s="13"/>
      <c r="G31" s="13"/>
      <c r="H31" s="11"/>
      <c r="I31" s="11"/>
      <c r="J31" s="11"/>
    </row>
    <row r="32" spans="2:10" ht="81" customHeight="1">
      <c r="B32" s="83" t="s">
        <v>74</v>
      </c>
      <c r="C32" s="85"/>
      <c r="D32" s="85"/>
      <c r="E32" s="85"/>
      <c r="F32" s="85"/>
      <c r="G32" s="85"/>
      <c r="H32" s="85"/>
      <c r="I32" s="85"/>
      <c r="J32" s="85"/>
    </row>
    <row r="33" spans="2:10" ht="13.5" customHeight="1">
      <c r="B33" s="5"/>
      <c r="C33" s="12"/>
      <c r="D33" s="12"/>
      <c r="E33" s="12"/>
      <c r="F33" s="12"/>
      <c r="G33" s="12"/>
      <c r="H33" s="5"/>
      <c r="I33" s="5"/>
      <c r="J33" s="5"/>
    </row>
    <row r="34" spans="2:10">
      <c r="B34" t="s">
        <v>75</v>
      </c>
      <c r="F34" s="77">
        <v>0.38</v>
      </c>
    </row>
    <row r="36" spans="2:10">
      <c r="B36" t="s">
        <v>23</v>
      </c>
      <c r="F36" s="51">
        <v>3.5</v>
      </c>
      <c r="G36" s="48" t="s">
        <v>22</v>
      </c>
    </row>
    <row r="38" spans="2:10" ht="33" customHeight="1">
      <c r="B38" s="89" t="s">
        <v>76</v>
      </c>
      <c r="C38" s="89"/>
      <c r="D38" s="89"/>
      <c r="E38" s="89"/>
      <c r="F38" s="89"/>
      <c r="G38" s="89"/>
      <c r="H38" s="89"/>
      <c r="I38" s="89"/>
      <c r="J38" s="89"/>
    </row>
    <row r="40" spans="2:10">
      <c r="B40" t="s">
        <v>24</v>
      </c>
      <c r="F40" s="16">
        <f>F36*88</f>
        <v>308</v>
      </c>
      <c r="G40" s="49" t="s">
        <v>25</v>
      </c>
    </row>
    <row r="42" spans="2:10">
      <c r="B42" s="36" t="s">
        <v>67</v>
      </c>
      <c r="C42" s="10"/>
      <c r="D42" s="10"/>
      <c r="E42" s="10"/>
    </row>
    <row r="44" spans="2:10" ht="20.25">
      <c r="B44" s="40" t="s">
        <v>26</v>
      </c>
      <c r="C44" s="41"/>
      <c r="D44" s="41"/>
      <c r="E44" s="41"/>
      <c r="F44" s="41"/>
      <c r="G44" s="41"/>
      <c r="H44" s="39">
        <f>F40*F25*E18</f>
        <v>3756.6144000000004</v>
      </c>
      <c r="I44" s="50" t="s">
        <v>27</v>
      </c>
      <c r="J44" s="47"/>
    </row>
    <row r="46" spans="2:10">
      <c r="B46" s="2" t="s">
        <v>77</v>
      </c>
    </row>
  </sheetData>
  <sheetProtection formatCells="0"/>
  <mergeCells count="10">
    <mergeCell ref="B21:J21"/>
    <mergeCell ref="B28:J28"/>
    <mergeCell ref="B32:J32"/>
    <mergeCell ref="B38:J38"/>
    <mergeCell ref="B4:J4"/>
    <mergeCell ref="B6:J6"/>
    <mergeCell ref="B7:D7"/>
    <mergeCell ref="B9:K9"/>
    <mergeCell ref="B16:J16"/>
    <mergeCell ref="C11:J11"/>
  </mergeCells>
  <pageMargins left="0.25" right="0.7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dimension ref="B1:M64"/>
  <sheetViews>
    <sheetView view="pageLayout" topLeftCell="A7" zoomScale="70" zoomScaleNormal="100" zoomScalePageLayoutView="70" workbookViewId="0">
      <selection activeCell="I18" sqref="I18"/>
    </sheetView>
  </sheetViews>
  <sheetFormatPr defaultRowHeight="15"/>
  <cols>
    <col min="1" max="1" width="12.5703125" customWidth="1"/>
    <col min="3" max="3" width="9.140625" customWidth="1"/>
    <col min="8" max="8" width="4.28515625" customWidth="1"/>
    <col min="9" max="9" width="9.140625" customWidth="1"/>
    <col min="10" max="10" width="14.42578125" customWidth="1"/>
  </cols>
  <sheetData>
    <row r="1" spans="2:13" ht="56.25" customHeight="1">
      <c r="B1" s="93" t="s">
        <v>32</v>
      </c>
      <c r="C1" s="93"/>
      <c r="D1" s="93"/>
      <c r="E1" s="93"/>
      <c r="F1" s="93"/>
      <c r="G1" s="93"/>
      <c r="H1" s="93"/>
      <c r="I1" s="93"/>
      <c r="J1" s="93"/>
    </row>
    <row r="3" spans="2:13">
      <c r="B3" s="36" t="s">
        <v>12</v>
      </c>
      <c r="C3" s="10"/>
      <c r="D3" s="8"/>
      <c r="E3" s="8"/>
      <c r="F3" s="8"/>
      <c r="G3" s="8"/>
    </row>
    <row r="4" spans="2:13" ht="147" customHeight="1">
      <c r="B4" s="83" t="s">
        <v>78</v>
      </c>
      <c r="C4" s="85"/>
      <c r="D4" s="85"/>
      <c r="E4" s="85"/>
      <c r="F4" s="85"/>
      <c r="G4" s="85"/>
      <c r="H4" s="85"/>
      <c r="I4" s="85"/>
      <c r="J4" s="85"/>
      <c r="M4" s="43"/>
    </row>
    <row r="6" spans="2:13">
      <c r="B6" s="85" t="s">
        <v>13</v>
      </c>
      <c r="C6" s="85"/>
      <c r="D6" s="85"/>
      <c r="E6" s="85"/>
      <c r="F6" s="85"/>
      <c r="G6" s="85"/>
      <c r="H6" s="85"/>
      <c r="I6" s="85"/>
      <c r="J6" s="85"/>
    </row>
    <row r="7" spans="2:13" ht="19.5">
      <c r="B7" s="59" t="s">
        <v>31</v>
      </c>
      <c r="C7" s="17"/>
      <c r="D7" s="17"/>
      <c r="E7" s="8"/>
      <c r="F7" s="8"/>
      <c r="G7" s="8"/>
    </row>
    <row r="9" spans="2:13">
      <c r="B9" s="13" t="s">
        <v>14</v>
      </c>
      <c r="C9" s="13"/>
      <c r="D9" s="13"/>
      <c r="E9" s="13"/>
      <c r="F9" s="13"/>
      <c r="G9" s="13"/>
      <c r="H9" s="13"/>
      <c r="I9" s="13"/>
      <c r="J9" s="13"/>
      <c r="K9" s="13"/>
    </row>
    <row r="10" spans="2:13">
      <c r="B10" s="3"/>
      <c r="C10" s="9" t="s">
        <v>28</v>
      </c>
      <c r="D10" s="3"/>
      <c r="E10" s="3"/>
      <c r="F10" s="3"/>
      <c r="G10" s="3"/>
      <c r="H10" s="3"/>
      <c r="I10" s="3"/>
      <c r="J10" s="3"/>
      <c r="K10" s="3"/>
    </row>
    <row r="11" spans="2:13">
      <c r="C11" s="63" t="s">
        <v>29</v>
      </c>
      <c r="D11" s="63"/>
      <c r="E11" s="63"/>
      <c r="F11" s="63"/>
      <c r="G11" s="63"/>
      <c r="H11" s="63"/>
      <c r="I11" s="63"/>
      <c r="J11" s="63"/>
    </row>
    <row r="12" spans="2:13" ht="30" customHeight="1">
      <c r="C12" s="83" t="s">
        <v>30</v>
      </c>
      <c r="D12" s="83"/>
      <c r="E12" s="83"/>
      <c r="F12" s="83"/>
      <c r="G12" s="83"/>
      <c r="H12" s="83"/>
      <c r="I12" s="83"/>
      <c r="J12" s="83"/>
    </row>
    <row r="13" spans="2:13">
      <c r="C13" s="63" t="s">
        <v>79</v>
      </c>
      <c r="D13" s="63"/>
      <c r="E13" s="63"/>
      <c r="F13" s="63"/>
      <c r="G13" s="63"/>
      <c r="H13" s="63"/>
      <c r="I13" s="63"/>
      <c r="J13" s="63"/>
    </row>
    <row r="15" spans="2:13">
      <c r="B15" s="37" t="s">
        <v>51</v>
      </c>
      <c r="C15" s="24"/>
      <c r="D15" s="24"/>
      <c r="E15" s="24"/>
      <c r="F15" s="19"/>
      <c r="G15" s="19"/>
    </row>
    <row r="16" spans="2:13">
      <c r="B16" s="19"/>
      <c r="C16" s="19"/>
      <c r="D16" s="19"/>
      <c r="E16" s="19"/>
      <c r="F16" s="19"/>
      <c r="G16" s="19"/>
    </row>
    <row r="17" spans="2:10">
      <c r="B17" s="63" t="s">
        <v>42</v>
      </c>
      <c r="C17" s="63"/>
      <c r="D17" s="19"/>
      <c r="E17" s="20">
        <f>'Step 1'!H44</f>
        <v>3756.6144000000004</v>
      </c>
      <c r="F17" s="45" t="s">
        <v>27</v>
      </c>
      <c r="G17" s="19"/>
    </row>
    <row r="18" spans="2:10">
      <c r="B18" s="63" t="s">
        <v>33</v>
      </c>
      <c r="C18" s="63"/>
      <c r="D18" s="19"/>
      <c r="E18" s="80">
        <v>3</v>
      </c>
      <c r="F18" s="21"/>
      <c r="G18" s="19"/>
    </row>
    <row r="19" spans="2:10">
      <c r="B19" s="63" t="s">
        <v>34</v>
      </c>
      <c r="C19" s="63"/>
      <c r="D19" s="19"/>
      <c r="E19" s="20">
        <v>1.08</v>
      </c>
      <c r="F19" s="45" t="s">
        <v>35</v>
      </c>
      <c r="G19" s="19"/>
    </row>
    <row r="20" spans="2:10">
      <c r="B20" s="19"/>
      <c r="C20" s="19"/>
      <c r="D20" s="19"/>
      <c r="E20" s="19"/>
      <c r="F20" s="21"/>
      <c r="G20" s="19"/>
    </row>
    <row r="21" spans="2:10" ht="18">
      <c r="B21" s="22" t="s">
        <v>36</v>
      </c>
      <c r="C21" s="19"/>
      <c r="D21" s="19"/>
      <c r="E21" s="20">
        <f>E19*E18*E17</f>
        <v>12171.430656000002</v>
      </c>
      <c r="F21" s="45" t="s">
        <v>37</v>
      </c>
      <c r="G21" s="19"/>
    </row>
    <row r="22" spans="2:10">
      <c r="F22" s="7"/>
    </row>
    <row r="23" spans="2:10" ht="16.5">
      <c r="B23" s="56" t="s">
        <v>52</v>
      </c>
      <c r="C23" s="64"/>
      <c r="D23" s="64"/>
      <c r="E23" s="64"/>
      <c r="F23" s="65"/>
      <c r="G23" s="5"/>
      <c r="H23" s="5"/>
      <c r="I23" s="5"/>
      <c r="J23" s="5"/>
    </row>
    <row r="24" spans="2:10" ht="30.75" customHeight="1">
      <c r="B24" s="83" t="s">
        <v>40</v>
      </c>
      <c r="C24" s="83"/>
      <c r="D24" s="83"/>
      <c r="E24" s="83"/>
      <c r="F24" s="83"/>
      <c r="G24" s="83"/>
      <c r="H24" s="83"/>
      <c r="I24" s="83"/>
      <c r="J24" s="83"/>
    </row>
    <row r="25" spans="2:10" ht="15" customHeight="1">
      <c r="B25" s="61"/>
      <c r="C25" s="61"/>
      <c r="D25" s="61"/>
      <c r="E25" s="61"/>
      <c r="F25" s="61"/>
      <c r="G25" s="61"/>
      <c r="H25" s="61"/>
      <c r="I25" s="61"/>
      <c r="J25" s="61"/>
    </row>
    <row r="26" spans="2:10" ht="16.5">
      <c r="B26" s="63" t="s">
        <v>38</v>
      </c>
      <c r="C26" s="5"/>
      <c r="D26" s="5"/>
      <c r="E26" s="81">
        <v>1547.6</v>
      </c>
      <c r="F26" s="66" t="s">
        <v>19</v>
      </c>
      <c r="G26" s="5"/>
      <c r="H26" s="5"/>
      <c r="I26" s="5"/>
      <c r="J26" s="5"/>
    </row>
    <row r="27" spans="2:10" ht="16.5">
      <c r="B27" s="5"/>
      <c r="C27" s="5"/>
      <c r="D27" s="5"/>
      <c r="E27" s="67"/>
      <c r="F27" s="5"/>
      <c r="G27" s="5"/>
      <c r="H27" s="5"/>
      <c r="I27" s="5"/>
      <c r="J27" s="5"/>
    </row>
    <row r="28" spans="2:10" ht="22.5">
      <c r="B28" s="38" t="s">
        <v>39</v>
      </c>
      <c r="C28" s="68"/>
      <c r="D28" s="68"/>
      <c r="E28" s="68"/>
      <c r="F28" s="68"/>
      <c r="G28" s="68"/>
      <c r="H28" s="68"/>
      <c r="I28" s="69">
        <f>(E21)/(E26)</f>
        <v>7.8647135280434242</v>
      </c>
      <c r="J28" s="70" t="s">
        <v>8</v>
      </c>
    </row>
    <row r="29" spans="2:10" ht="14.25" customHeight="1">
      <c r="B29" s="42"/>
      <c r="C29" s="71"/>
      <c r="D29" s="71"/>
      <c r="E29" s="71"/>
      <c r="F29" s="71"/>
      <c r="G29" s="71"/>
      <c r="H29" s="71"/>
      <c r="I29" s="72"/>
      <c r="J29" s="71"/>
    </row>
    <row r="30" spans="2:10" ht="27.75" customHeight="1">
      <c r="B30" s="92" t="s">
        <v>80</v>
      </c>
      <c r="C30" s="92"/>
      <c r="D30" s="92"/>
      <c r="E30" s="92"/>
      <c r="F30" s="92"/>
      <c r="G30" s="92"/>
      <c r="H30" s="92"/>
      <c r="I30" s="92"/>
      <c r="J30" s="92"/>
    </row>
    <row r="31" spans="2:10" ht="16.5">
      <c r="B31" s="5"/>
      <c r="C31" s="5"/>
      <c r="D31" s="5"/>
      <c r="E31" s="5"/>
      <c r="F31" s="5"/>
      <c r="G31" s="5"/>
      <c r="H31" s="5"/>
      <c r="I31" s="5"/>
      <c r="J31" s="5"/>
    </row>
    <row r="32" spans="2:10" ht="16.5">
      <c r="B32" s="25" t="s">
        <v>43</v>
      </c>
      <c r="C32" s="73"/>
      <c r="D32" s="73"/>
      <c r="E32" s="73"/>
      <c r="F32" s="5"/>
      <c r="G32" s="5"/>
      <c r="H32" s="5"/>
      <c r="I32" s="5"/>
      <c r="J32" s="5"/>
    </row>
    <row r="33" spans="2:10" ht="165" customHeight="1">
      <c r="B33" s="86" t="s">
        <v>81</v>
      </c>
      <c r="C33" s="86"/>
      <c r="D33" s="86"/>
      <c r="E33" s="86"/>
      <c r="F33" s="86"/>
      <c r="G33" s="86"/>
      <c r="H33" s="86"/>
      <c r="I33" s="86"/>
      <c r="J33" s="86"/>
    </row>
    <row r="34" spans="2:10" ht="16.5">
      <c r="B34" s="5"/>
      <c r="C34" s="5"/>
      <c r="D34" s="5"/>
      <c r="E34" s="5"/>
      <c r="F34" s="5"/>
      <c r="G34" s="5"/>
      <c r="H34" s="5"/>
      <c r="I34" s="5"/>
      <c r="J34" s="5"/>
    </row>
    <row r="35" spans="2:10" ht="16.5">
      <c r="B35" s="5"/>
      <c r="C35" s="5"/>
      <c r="D35" s="5"/>
      <c r="E35" s="5"/>
      <c r="F35" s="5"/>
      <c r="G35" s="5"/>
      <c r="H35" s="5"/>
      <c r="I35" s="5"/>
      <c r="J35" s="5"/>
    </row>
    <row r="36" spans="2:10" ht="16.5">
      <c r="B36" s="5"/>
      <c r="C36" s="5"/>
      <c r="D36" s="5"/>
      <c r="E36" s="5"/>
      <c r="F36" s="5"/>
      <c r="G36" s="5"/>
      <c r="H36" s="5"/>
      <c r="I36" s="5"/>
      <c r="J36" s="5"/>
    </row>
    <row r="37" spans="2:10" ht="16.5">
      <c r="B37" s="5"/>
      <c r="C37" s="5"/>
      <c r="D37" s="5"/>
      <c r="E37" s="5"/>
      <c r="F37" s="5"/>
      <c r="G37" s="5"/>
      <c r="H37" s="5"/>
      <c r="I37" s="5"/>
      <c r="J37" s="5"/>
    </row>
    <row r="38" spans="2:10" ht="16.5">
      <c r="B38" s="5"/>
      <c r="C38" s="5"/>
      <c r="D38" s="5"/>
      <c r="E38" s="5"/>
      <c r="F38" s="5"/>
      <c r="G38" s="5"/>
      <c r="H38" s="5"/>
      <c r="I38" s="5"/>
      <c r="J38" s="5"/>
    </row>
    <row r="39" spans="2:10" ht="16.5">
      <c r="B39" s="5"/>
      <c r="C39" s="5"/>
      <c r="D39" s="5"/>
      <c r="E39" s="5"/>
      <c r="F39" s="5"/>
      <c r="G39" s="5"/>
      <c r="H39" s="5"/>
      <c r="I39" s="5"/>
      <c r="J39" s="5"/>
    </row>
    <row r="40" spans="2:10" ht="16.5">
      <c r="B40" s="5"/>
      <c r="C40" s="5"/>
      <c r="D40" s="5"/>
      <c r="E40" s="5"/>
      <c r="F40" s="5"/>
      <c r="G40" s="5"/>
      <c r="H40" s="5"/>
      <c r="I40" s="5"/>
      <c r="J40" s="5"/>
    </row>
    <row r="41" spans="2:10" ht="16.5">
      <c r="B41" s="5"/>
      <c r="C41" s="5"/>
      <c r="D41" s="5"/>
      <c r="E41" s="5"/>
      <c r="F41" s="5"/>
      <c r="G41" s="5"/>
      <c r="H41" s="5"/>
      <c r="I41" s="5"/>
      <c r="J41" s="5"/>
    </row>
    <row r="42" spans="2:10" ht="16.5">
      <c r="B42" s="5"/>
      <c r="C42" s="5"/>
      <c r="D42" s="5"/>
      <c r="E42" s="5"/>
      <c r="F42" s="5"/>
      <c r="G42" s="5"/>
      <c r="H42" s="5"/>
      <c r="I42" s="5"/>
      <c r="J42" s="5"/>
    </row>
    <row r="43" spans="2:10" ht="16.5">
      <c r="B43" s="5"/>
      <c r="C43" s="5"/>
      <c r="D43" s="5"/>
      <c r="E43" s="5"/>
      <c r="F43" s="5"/>
      <c r="G43" s="5"/>
      <c r="H43" s="5"/>
      <c r="I43" s="5"/>
      <c r="J43" s="5"/>
    </row>
    <row r="44" spans="2:10" ht="16.5">
      <c r="B44" s="5"/>
      <c r="C44" s="5"/>
      <c r="D44" s="5"/>
      <c r="E44" s="5"/>
      <c r="F44" s="5"/>
      <c r="G44" s="5"/>
      <c r="H44" s="5"/>
      <c r="I44" s="5"/>
      <c r="J44" s="5"/>
    </row>
    <row r="45" spans="2:10" ht="16.5">
      <c r="B45" s="5"/>
      <c r="C45" s="5"/>
      <c r="D45" s="5"/>
      <c r="E45" s="5"/>
      <c r="F45" s="5"/>
      <c r="G45" s="5"/>
      <c r="H45" s="5"/>
      <c r="I45" s="5"/>
      <c r="J45" s="5"/>
    </row>
    <row r="46" spans="2:10" ht="16.5">
      <c r="B46" s="5"/>
      <c r="C46" s="5"/>
      <c r="D46" s="5"/>
      <c r="E46" s="5"/>
      <c r="F46" s="5"/>
      <c r="G46" s="5"/>
      <c r="H46" s="5"/>
      <c r="I46" s="5"/>
      <c r="J46" s="5"/>
    </row>
    <row r="47" spans="2:10" ht="16.5">
      <c r="B47" s="5"/>
      <c r="C47" s="5"/>
      <c r="D47" s="5"/>
      <c r="E47" s="5"/>
      <c r="F47" s="5"/>
      <c r="G47" s="5"/>
      <c r="H47" s="5"/>
      <c r="I47" s="5"/>
      <c r="J47" s="5"/>
    </row>
    <row r="48" spans="2:10" ht="32.25" customHeight="1">
      <c r="B48" s="5"/>
      <c r="C48" s="5"/>
      <c r="D48" s="5"/>
      <c r="E48" s="5"/>
      <c r="F48" s="5"/>
      <c r="G48" s="5"/>
      <c r="H48" s="5"/>
      <c r="I48" s="5"/>
      <c r="J48" s="5"/>
    </row>
    <row r="49" spans="2:10" ht="16.5">
      <c r="B49" s="5"/>
      <c r="C49" s="5"/>
      <c r="D49" s="5"/>
      <c r="E49" s="5"/>
      <c r="F49" s="5"/>
      <c r="G49" s="5"/>
      <c r="H49" s="5"/>
      <c r="I49" s="5"/>
      <c r="J49" s="5"/>
    </row>
    <row r="50" spans="2:10" ht="16.5">
      <c r="B50" s="5"/>
      <c r="C50" s="5"/>
      <c r="D50" s="5"/>
      <c r="E50" s="5"/>
      <c r="F50" s="5"/>
      <c r="G50" s="5"/>
      <c r="H50" s="5"/>
      <c r="I50" s="5"/>
      <c r="J50" s="5"/>
    </row>
    <row r="51" spans="2:10" ht="33.75" customHeight="1">
      <c r="B51" s="83" t="s">
        <v>46</v>
      </c>
      <c r="C51" s="83"/>
      <c r="D51" s="83"/>
      <c r="E51" s="83"/>
      <c r="F51" s="83"/>
      <c r="G51" s="83"/>
      <c r="H51" s="83"/>
      <c r="I51" s="83"/>
      <c r="J51" s="83"/>
    </row>
    <row r="52" spans="2:10" ht="16.5">
      <c r="B52" s="5"/>
      <c r="C52" s="5"/>
      <c r="D52" s="5"/>
      <c r="E52" s="5"/>
      <c r="F52" s="5"/>
      <c r="G52" s="5"/>
      <c r="H52" s="5"/>
      <c r="I52" s="5"/>
      <c r="J52" s="5"/>
    </row>
    <row r="53" spans="2:10" ht="16.5">
      <c r="B53" s="75" t="s">
        <v>44</v>
      </c>
      <c r="C53" s="75" t="s">
        <v>45</v>
      </c>
      <c r="D53" s="75"/>
      <c r="E53" s="67"/>
      <c r="F53" s="5"/>
      <c r="G53" s="5"/>
      <c r="H53" s="5"/>
      <c r="I53" s="5"/>
      <c r="J53" s="5"/>
    </row>
    <row r="54" spans="2:10" ht="16.5">
      <c r="B54" s="82">
        <v>3</v>
      </c>
      <c r="C54" s="94">
        <f>($E$17*$E$19*B54)/$E$26</f>
        <v>7.8647135280434242</v>
      </c>
      <c r="D54" s="94"/>
      <c r="E54" s="5"/>
      <c r="F54" s="5"/>
      <c r="G54" s="5"/>
      <c r="H54" s="5"/>
      <c r="I54" s="5"/>
      <c r="J54" s="5"/>
    </row>
    <row r="55" spans="2:10" ht="16.5">
      <c r="B55" s="82">
        <v>4</v>
      </c>
      <c r="C55" s="94">
        <f>($E$17*$E$19*B55)/$E$26</f>
        <v>10.486284704057899</v>
      </c>
      <c r="D55" s="94"/>
      <c r="E55" s="5"/>
      <c r="F55" s="5"/>
      <c r="G55" s="5"/>
      <c r="H55" s="5"/>
      <c r="I55" s="5"/>
      <c r="J55" s="5"/>
    </row>
    <row r="56" spans="2:10" ht="16.5">
      <c r="B56" s="82">
        <v>5</v>
      </c>
      <c r="C56" s="94">
        <f t="shared" ref="C56:C61" si="0">($E$17*$E$19*B56)/$E$26</f>
        <v>13.107855880072373</v>
      </c>
      <c r="D56" s="94"/>
      <c r="E56" s="5"/>
      <c r="F56" s="5"/>
      <c r="G56" s="5"/>
      <c r="H56" s="5"/>
      <c r="I56" s="5"/>
      <c r="J56" s="5"/>
    </row>
    <row r="57" spans="2:10" ht="16.5">
      <c r="B57" s="82">
        <v>6</v>
      </c>
      <c r="C57" s="94">
        <f t="shared" si="0"/>
        <v>15.729427056086848</v>
      </c>
      <c r="D57" s="94"/>
      <c r="E57" s="5"/>
      <c r="F57" s="5"/>
      <c r="G57" s="5"/>
      <c r="H57" s="5"/>
      <c r="I57" s="5"/>
      <c r="J57" s="5"/>
    </row>
    <row r="58" spans="2:10" ht="16.5">
      <c r="B58" s="82">
        <v>7</v>
      </c>
      <c r="C58" s="94">
        <f t="shared" si="0"/>
        <v>18.350998232101322</v>
      </c>
      <c r="D58" s="94"/>
      <c r="E58" s="5"/>
      <c r="F58" s="5"/>
      <c r="G58" s="5"/>
      <c r="H58" s="5"/>
      <c r="I58" s="5"/>
      <c r="J58" s="5"/>
    </row>
    <row r="59" spans="2:10" ht="16.5">
      <c r="B59" s="82">
        <v>8</v>
      </c>
      <c r="C59" s="94">
        <f t="shared" si="0"/>
        <v>20.972569408115799</v>
      </c>
      <c r="D59" s="94"/>
      <c r="E59" s="5"/>
      <c r="F59" s="5"/>
      <c r="G59" s="5"/>
      <c r="H59" s="5"/>
      <c r="I59" s="5"/>
      <c r="J59" s="5"/>
    </row>
    <row r="60" spans="2:10" ht="16.5">
      <c r="B60" s="82">
        <v>9</v>
      </c>
      <c r="C60" s="94">
        <f t="shared" si="0"/>
        <v>23.594140584130272</v>
      </c>
      <c r="D60" s="94"/>
      <c r="E60" s="5"/>
      <c r="F60" s="5"/>
      <c r="G60" s="5"/>
      <c r="H60" s="5"/>
      <c r="I60" s="5"/>
      <c r="J60" s="5"/>
    </row>
    <row r="61" spans="2:10" ht="16.5">
      <c r="B61" s="82">
        <v>10</v>
      </c>
      <c r="C61" s="94">
        <f t="shared" si="0"/>
        <v>26.215711760144746</v>
      </c>
      <c r="D61" s="94"/>
      <c r="E61" s="5"/>
      <c r="F61" s="5"/>
      <c r="G61" s="5"/>
      <c r="H61" s="5"/>
      <c r="I61" s="5"/>
      <c r="J61" s="5"/>
    </row>
    <row r="62" spans="2:10" ht="27.75" customHeight="1">
      <c r="B62" s="74" t="s">
        <v>47</v>
      </c>
      <c r="C62" s="95" t="s">
        <v>48</v>
      </c>
      <c r="D62" s="95"/>
      <c r="E62" s="5"/>
      <c r="F62" s="5"/>
      <c r="G62" s="5"/>
      <c r="H62" s="5"/>
      <c r="I62" s="5"/>
      <c r="J62" s="5"/>
    </row>
    <row r="63" spans="2:10" ht="16.5">
      <c r="B63" s="5"/>
      <c r="C63" s="5"/>
      <c r="D63" s="5"/>
      <c r="E63" s="5"/>
      <c r="F63" s="5"/>
      <c r="G63" s="5"/>
      <c r="H63" s="5"/>
      <c r="I63" s="5"/>
      <c r="J63" s="5"/>
    </row>
    <row r="64" spans="2:10" ht="16.5">
      <c r="B64" s="5"/>
      <c r="C64" s="5"/>
      <c r="D64" s="5"/>
      <c r="E64" s="5"/>
      <c r="F64" s="5"/>
      <c r="G64" s="5"/>
      <c r="H64" s="5"/>
      <c r="I64" s="5"/>
      <c r="J64" s="5"/>
    </row>
  </sheetData>
  <sheetProtection sheet="1" objects="1" scenarios="1" formatCells="0"/>
  <mergeCells count="17">
    <mergeCell ref="C59:D59"/>
    <mergeCell ref="C60:D60"/>
    <mergeCell ref="C61:D61"/>
    <mergeCell ref="C62:D62"/>
    <mergeCell ref="C54:D54"/>
    <mergeCell ref="C55:D55"/>
    <mergeCell ref="C56:D56"/>
    <mergeCell ref="C57:D57"/>
    <mergeCell ref="C58:D58"/>
    <mergeCell ref="B33:J33"/>
    <mergeCell ref="B51:J51"/>
    <mergeCell ref="B24:J24"/>
    <mergeCell ref="B30:J30"/>
    <mergeCell ref="B1:J1"/>
    <mergeCell ref="B4:J4"/>
    <mergeCell ref="B6:J6"/>
    <mergeCell ref="C12:J12"/>
  </mergeCells>
  <pageMargins left="0.25" right="0.75"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dimension ref="B1:J189"/>
  <sheetViews>
    <sheetView view="pageLayout" topLeftCell="A191" zoomScale="190" zoomScaleNormal="100" zoomScalePageLayoutView="190" workbookViewId="0">
      <selection activeCell="B206" sqref="A206:B206"/>
    </sheetView>
  </sheetViews>
  <sheetFormatPr defaultRowHeight="15"/>
  <cols>
    <col min="1" max="1" width="12.42578125" customWidth="1"/>
  </cols>
  <sheetData>
    <row r="1" spans="2:10" ht="26.25">
      <c r="B1" s="34" t="s">
        <v>55</v>
      </c>
      <c r="C1" s="10"/>
      <c r="D1" s="10"/>
      <c r="E1" s="10"/>
      <c r="F1" s="10"/>
      <c r="G1" s="10"/>
      <c r="H1" s="23"/>
      <c r="I1" s="23"/>
      <c r="J1" s="23"/>
    </row>
    <row r="2" spans="2:10" ht="15" customHeight="1">
      <c r="B2" s="26"/>
      <c r="C2" s="18"/>
      <c r="D2" s="18"/>
      <c r="E2" s="18"/>
      <c r="F2" s="18"/>
      <c r="G2" s="18"/>
      <c r="H2" s="18"/>
      <c r="I2" s="18"/>
      <c r="J2" s="18"/>
    </row>
    <row r="3" spans="2:10">
      <c r="B3" s="36" t="s">
        <v>56</v>
      </c>
      <c r="C3" s="10"/>
      <c r="D3" s="23"/>
    </row>
    <row r="4" spans="2:10">
      <c r="B4" s="46" t="s">
        <v>59</v>
      </c>
    </row>
    <row r="142" spans="2:10">
      <c r="B142" s="36" t="s">
        <v>62</v>
      </c>
      <c r="C142" s="10"/>
      <c r="D142" s="23"/>
      <c r="E142" s="23"/>
    </row>
    <row r="143" spans="2:10" ht="28.5" customHeight="1">
      <c r="B143" s="96" t="s">
        <v>63</v>
      </c>
      <c r="C143" s="96"/>
      <c r="D143" s="96"/>
      <c r="E143" s="96"/>
      <c r="F143" s="96"/>
      <c r="G143" s="96"/>
      <c r="H143" s="96"/>
      <c r="I143" s="96"/>
      <c r="J143" s="96"/>
    </row>
    <row r="160" spans="7:7">
      <c r="G160" t="s">
        <v>60</v>
      </c>
    </row>
    <row r="164" spans="2:5">
      <c r="B164" s="36" t="s">
        <v>61</v>
      </c>
      <c r="C164" s="10"/>
      <c r="D164" s="23"/>
      <c r="E164" s="23"/>
    </row>
    <row r="165" spans="2:5">
      <c r="B165" s="46" t="s">
        <v>58</v>
      </c>
    </row>
    <row r="188" spans="2:10">
      <c r="B188" s="36" t="s">
        <v>64</v>
      </c>
      <c r="C188" s="10"/>
      <c r="D188" s="23"/>
      <c r="E188" s="23"/>
    </row>
    <row r="189" spans="2:10" ht="34.5" customHeight="1">
      <c r="B189" s="96" t="s">
        <v>63</v>
      </c>
      <c r="C189" s="96"/>
      <c r="D189" s="96"/>
      <c r="E189" s="96"/>
      <c r="F189" s="96"/>
      <c r="G189" s="96"/>
      <c r="H189" s="96"/>
      <c r="I189" s="96"/>
      <c r="J189" s="96"/>
    </row>
  </sheetData>
  <sheetProtection sheet="1" objects="1" scenarios="1" formatCells="0"/>
  <mergeCells count="2">
    <mergeCell ref="B143:J143"/>
    <mergeCell ref="B189:J189"/>
  </mergeCells>
  <pageMargins left="0.25" right="0.7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 and Final Outputs</vt:lpstr>
      <vt:lpstr>Step 1</vt:lpstr>
      <vt:lpstr>Step 2</vt:lpstr>
      <vt:lpstr>Reference Tab A</vt:lpstr>
    </vt:vector>
  </TitlesOfParts>
  <Company>University of Idaho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HThimmanna</dc:creator>
  <cp:lastModifiedBy>Administrator</cp:lastModifiedBy>
  <cp:lastPrinted>2010-12-08T21:33:29Z</cp:lastPrinted>
  <dcterms:created xsi:type="dcterms:W3CDTF">2010-12-08T21:31:49Z</dcterms:created>
  <dcterms:modified xsi:type="dcterms:W3CDTF">2011-04-11T22:44:17Z</dcterms:modified>
</cp:coreProperties>
</file>