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emf" ContentType="image/x-emf"/>
  <Override PartName="/xl/drawings/drawing4.xml" ContentType="application/vnd.openxmlformats-officedocument.drawing+xml"/>
  <Override PartName="/xl/drawings/drawing5.xml" ContentType="application/vnd.openxmlformats-officedocument.drawin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7510" yWindow="-30" windowWidth="16770" windowHeight="11355"/>
  </bookViews>
  <sheets>
    <sheet name="Intro and Final Outputs" sheetId="1" r:id="rId1"/>
    <sheet name="Step 1 " sheetId="2" r:id="rId2"/>
    <sheet name="Step 2" sheetId="4" r:id="rId3"/>
    <sheet name="Step 3" sheetId="6" r:id="rId4"/>
    <sheet name="Step 4" sheetId="7" r:id="rId5"/>
    <sheet name="Step 5" sheetId="8" r:id="rId6"/>
    <sheet name="Step 6" sheetId="9" r:id="rId7"/>
    <sheet name="Step 7" sheetId="10" r:id="rId8"/>
    <sheet name="Reference A" sheetId="3" r:id="rId9"/>
  </sheets>
  <calcPr calcId="125725"/>
</workbook>
</file>

<file path=xl/calcChain.xml><?xml version="1.0" encoding="utf-8"?>
<calcChain xmlns="http://schemas.openxmlformats.org/spreadsheetml/2006/main">
  <c r="G21" i="1"/>
  <c r="F63" i="6"/>
  <c r="E56"/>
  <c r="E47" i="2" l="1"/>
  <c r="E46"/>
  <c r="E28" i="9"/>
  <c r="F20" i="8"/>
  <c r="F44" s="1"/>
  <c r="F20" i="6"/>
  <c r="F69" i="8" l="1"/>
  <c r="F48"/>
  <c r="F58"/>
  <c r="G24" i="1"/>
  <c r="F10" i="10"/>
  <c r="F21" i="6"/>
  <c r="F23" s="1"/>
  <c r="I35" i="4"/>
  <c r="I36"/>
  <c r="I37"/>
  <c r="I38"/>
  <c r="E35"/>
  <c r="E31" i="9"/>
  <c r="E13"/>
  <c r="F26" i="8"/>
  <c r="E36" i="4"/>
  <c r="E37"/>
  <c r="E38"/>
  <c r="E39"/>
  <c r="E45" i="2"/>
  <c r="E43"/>
  <c r="E44"/>
  <c r="E42"/>
  <c r="E49" l="1"/>
  <c r="I24" i="1"/>
  <c r="F41" i="4"/>
  <c r="F17" i="7"/>
  <c r="F24" s="1"/>
  <c r="G22" i="1" s="1"/>
  <c r="I22" s="1"/>
  <c r="F30" i="6"/>
  <c r="F37" s="1"/>
  <c r="F62" i="8"/>
  <c r="F33"/>
  <c r="G23" i="1" s="1"/>
  <c r="I23" s="1"/>
  <c r="I21" l="1"/>
  <c r="G20"/>
  <c r="I20" s="1"/>
  <c r="G19"/>
  <c r="I19" s="1"/>
  <c r="F19" i="10" l="1"/>
  <c r="F21" s="1"/>
  <c r="G25" i="1" s="1"/>
  <c r="I25" s="1"/>
  <c r="I29" s="1"/>
  <c r="G27" l="1"/>
</calcChain>
</file>

<file path=xl/sharedStrings.xml><?xml version="1.0" encoding="utf-8"?>
<sst xmlns="http://schemas.openxmlformats.org/spreadsheetml/2006/main" count="554" uniqueCount="347">
  <si>
    <t>Heat Gain Calculations</t>
  </si>
  <si>
    <t>IPC and IDL Climate Tools Package</t>
  </si>
  <si>
    <t>Latent Heat Gains:</t>
  </si>
  <si>
    <t xml:space="preserve">Total building heat gain rate: </t>
  </si>
  <si>
    <t>btus/hr</t>
  </si>
  <si>
    <t>Step 1: Heat Gains through Roof and Walls</t>
  </si>
  <si>
    <t>Design Dry Bulb</t>
  </si>
  <si>
    <t>deg F</t>
  </si>
  <si>
    <t xml:space="preserve">Mean Daily Temperature Range </t>
  </si>
  <si>
    <t>This process will use the equation:</t>
  </si>
  <si>
    <t>q = U x A x DETD</t>
  </si>
  <si>
    <t xml:space="preserve">where: </t>
  </si>
  <si>
    <t>A = area of the wall, roof, floor, etc.</t>
  </si>
  <si>
    <t>DETD = design equilavent temperature difference</t>
  </si>
  <si>
    <t>q = the heat gain of the wall, roof, floor, etc.</t>
  </si>
  <si>
    <t>U = u value of the component assembly</t>
  </si>
  <si>
    <t>Area of North Wall:</t>
  </si>
  <si>
    <t>Area of South Wall:</t>
  </si>
  <si>
    <t>Area of East Wall:</t>
  </si>
  <si>
    <t>Area of West Wall:</t>
  </si>
  <si>
    <t>Area of Roof:</t>
  </si>
  <si>
    <t>U-Value of North Wall:</t>
  </si>
  <si>
    <t>U-Value of West Wall:</t>
  </si>
  <si>
    <t>U-Value of East Wall:</t>
  </si>
  <si>
    <t>U-Value of South Wall:</t>
  </si>
  <si>
    <t>U-Value of Roof:</t>
  </si>
  <si>
    <t>DETD of North Wall:</t>
  </si>
  <si>
    <t>DETD of South Wall:</t>
  </si>
  <si>
    <t>DETD of East Wall:</t>
  </si>
  <si>
    <t>DETD of West Wall:</t>
  </si>
  <si>
    <t>DETD of Roof:</t>
  </si>
  <si>
    <t>Btus/hr</t>
  </si>
  <si>
    <t xml:space="preserve">Instructions:  </t>
  </si>
  <si>
    <t xml:space="preserve">Description: </t>
  </si>
  <si>
    <t xml:space="preserve">q = A x DCLF </t>
  </si>
  <si>
    <t>A = the area of the windows</t>
  </si>
  <si>
    <t xml:space="preserve">DCLF = design cooling load factors </t>
  </si>
  <si>
    <t>Area of North Window:</t>
  </si>
  <si>
    <t>Area of South Window</t>
  </si>
  <si>
    <t>Area of East Window:</t>
  </si>
  <si>
    <t>Area of West Window:</t>
  </si>
  <si>
    <t>Area of skylights:</t>
  </si>
  <si>
    <t>SF</t>
  </si>
  <si>
    <t>DCLF of North Window:</t>
  </si>
  <si>
    <t>DCLF of South Window</t>
  </si>
  <si>
    <t>DCLFof East Window:</t>
  </si>
  <si>
    <t>DCLF of West Window:</t>
  </si>
  <si>
    <t>DCLF of skylights:</t>
  </si>
  <si>
    <t>Heat Gain of South Window</t>
  </si>
  <si>
    <t>Heat Gain of North Window:</t>
  </si>
  <si>
    <t>Heat Gain of East Window:</t>
  </si>
  <si>
    <t>Heat Gain of West Window:</t>
  </si>
  <si>
    <t>Heat Gain of skylights:</t>
  </si>
  <si>
    <t>Total Heat Gains:</t>
  </si>
  <si>
    <t>auto calculates</t>
  </si>
  <si>
    <t>user defined</t>
  </si>
  <si>
    <t>Final outputs</t>
  </si>
  <si>
    <t>Step 2: Heat Gains Through Glass</t>
  </si>
  <si>
    <t>Cell Color Legend:</t>
  </si>
  <si>
    <t>Heat Gain of North Wall:</t>
  </si>
  <si>
    <t>Heat Gain of South Wall:</t>
  </si>
  <si>
    <t>Heat Gain of East Wall:</t>
  </si>
  <si>
    <t>Heat Gain of West Wall:</t>
  </si>
  <si>
    <t>Heat Gain of Roof:</t>
  </si>
  <si>
    <t>Step 1 - A - Area of Envelope</t>
  </si>
  <si>
    <t>Input the area of the following components and the u value of their assemblies (Average the wall area if multiple walls in same direction exists).   The floor does not account for any heat gain in the summertime.</t>
  </si>
  <si>
    <t>Step 1 - B - Climate Data</t>
  </si>
  <si>
    <t>Step 1 - C - Design Equilavent Temperature Differences</t>
  </si>
  <si>
    <t>Step 2-A - Glass Area</t>
  </si>
  <si>
    <t xml:space="preserve">Step 2-B - Design Cooling Load Factors  </t>
  </si>
  <si>
    <t>Step 2-C - Heat Gain Calculations</t>
  </si>
  <si>
    <t>The heat gain through the envelope should automatically calculate based upon the above equation and the input parameters defined in steps 2 A-C.</t>
  </si>
  <si>
    <t>V = ventilation factor</t>
  </si>
  <si>
    <t>CFM per person:</t>
  </si>
  <si>
    <t>Q = volume of the outdoor air (total cfm orL/s)</t>
  </si>
  <si>
    <t xml:space="preserve">Total CFM of Volume of Outdoor Air = </t>
  </si>
  <si>
    <t xml:space="preserve">Ventilation Factor: </t>
  </si>
  <si>
    <t>Btu/hr/SF</t>
  </si>
  <si>
    <t>CFM</t>
  </si>
  <si>
    <t>CFM/person</t>
  </si>
  <si>
    <t>SF/person</t>
  </si>
  <si>
    <t>people</t>
  </si>
  <si>
    <t>q = heat gain from windows</t>
  </si>
  <si>
    <t>q = heat gain from ventilation</t>
  </si>
  <si>
    <t>Total Heat Gains</t>
  </si>
  <si>
    <t>Step 3: Heat Gains from the Outdoor Air</t>
  </si>
  <si>
    <t>Step 4: Heat Gains from People</t>
  </si>
  <si>
    <t>The process uses the equation:</t>
  </si>
  <si>
    <t>q = O x SHGO</t>
  </si>
  <si>
    <t>Where:</t>
  </si>
  <si>
    <t>q = sensible heat gain from people</t>
  </si>
  <si>
    <t>O = number of occupants</t>
  </si>
  <si>
    <t>SHGO = sensible heat gain per occupant</t>
  </si>
  <si>
    <t>Step 4-A - Calculate the Number of Occupants</t>
  </si>
  <si>
    <t>Number of Occupants:</t>
  </si>
  <si>
    <t>Step 4-B - Calculate the Sensible Heat Gain Per Occupant</t>
  </si>
  <si>
    <t>SHGO:</t>
  </si>
  <si>
    <t>Btu/hr</t>
  </si>
  <si>
    <t>Step 5: Heat Gains from Lights</t>
  </si>
  <si>
    <t>OPTION 1 - Standard Calculation</t>
  </si>
  <si>
    <t>This process uses the equation:</t>
  </si>
  <si>
    <t>where:</t>
  </si>
  <si>
    <t>LPD = lighting power density</t>
  </si>
  <si>
    <t>SF = space square footage</t>
  </si>
  <si>
    <t>q = LPD x SF x Btu factor</t>
  </si>
  <si>
    <t>OPT 1 - Step 5 - A - Lighting Power Density Calculation</t>
  </si>
  <si>
    <t xml:space="preserve">Lighting Power Density: </t>
  </si>
  <si>
    <t>watts/SF</t>
  </si>
  <si>
    <t xml:space="preserve">Building Square Footage: </t>
  </si>
  <si>
    <t>Btu Factor:</t>
  </si>
  <si>
    <t>Btu Factor = multiply by 3.412 to get watts into Btus</t>
  </si>
  <si>
    <t>Btus</t>
  </si>
  <si>
    <t>OPTION 2 - Daylight Factored Calculation</t>
  </si>
  <si>
    <t>Lighting  Heat Gains:</t>
  </si>
  <si>
    <t>OPT 1 - Step 5 - B - Lighting Ballast Heat Gain</t>
  </si>
  <si>
    <t xml:space="preserve">Ballast Factor: </t>
  </si>
  <si>
    <t>Opt 1 Total Heat Gains</t>
  </si>
  <si>
    <t>OPT 2 - Step 5 - A - Sidelighting Daylight Factor Calculation</t>
  </si>
  <si>
    <t>DF = .2 x (window area/floor area)</t>
  </si>
  <si>
    <t xml:space="preserve">Daylight Factor from Sidelighting: </t>
  </si>
  <si>
    <t>%</t>
  </si>
  <si>
    <t>OPT 2 - Step 5 - B - Toplighting Daylight Factor Calculation</t>
  </si>
  <si>
    <t xml:space="preserve">toplighting factor: </t>
  </si>
  <si>
    <t>use .2 for vertical monitors, use .33 for north-facing sawtooths, and use .5 for horizontal skylights.</t>
  </si>
  <si>
    <t>Skylight Area:</t>
  </si>
  <si>
    <t>Building Floor Area:</t>
  </si>
  <si>
    <t xml:space="preserve">Window Area: </t>
  </si>
  <si>
    <t xml:space="preserve">Daylight Factor from Toplighting: </t>
  </si>
  <si>
    <t>To calculate the total daylight factor, add the two total daylight factor percentages together:</t>
  </si>
  <si>
    <t xml:space="preserve">Total Daylight Factor: </t>
  </si>
  <si>
    <t xml:space="preserve">OPT 2 - Step 5 - C - Calculating Internal Heat Gain </t>
  </si>
  <si>
    <t>Opt 2 Total Heat Gains</t>
  </si>
  <si>
    <t>Enter the total heat gain from either option 1 or 2 in the field below:</t>
  </si>
  <si>
    <t>Step 6: Heat Gains from Equipment</t>
  </si>
  <si>
    <t>OPTION 1 - Inventory Method</t>
  </si>
  <si>
    <t xml:space="preserve">Total watts: </t>
  </si>
  <si>
    <t>watts</t>
  </si>
  <si>
    <t xml:space="preserve">Building Area: </t>
  </si>
  <si>
    <t>OPTION 2 - Standard Equation Method</t>
  </si>
  <si>
    <t>q = EPD x SF x 3.412 Btus/hr</t>
  </si>
  <si>
    <t>q = heat gain from equipment</t>
  </si>
  <si>
    <t>EPD = equipment power denisty</t>
  </si>
  <si>
    <t>SF = square footage of the building</t>
  </si>
  <si>
    <t xml:space="preserve">3.412 = watts to Btu/hr conversion </t>
  </si>
  <si>
    <t>Option 2 - Step A</t>
  </si>
  <si>
    <t>Equipment Power Density:</t>
  </si>
  <si>
    <t>Btu/hr conversion factor:</t>
  </si>
  <si>
    <t>Step 7 - A - Climate Information</t>
  </si>
  <si>
    <t xml:space="preserve">Design Dry Bulb Temperature: </t>
  </si>
  <si>
    <t>Wet Coincident Wet Bulb Temperature:</t>
  </si>
  <si>
    <t>Percentage of Latent Heat Gain:</t>
  </si>
  <si>
    <t>Step 7 - B- Percentage Calculation</t>
  </si>
  <si>
    <t>(input in decimal format)</t>
  </si>
  <si>
    <t>Step 7: Latent Heat Gains</t>
  </si>
  <si>
    <t>Heat Gain Source</t>
  </si>
  <si>
    <t>Heat Gain</t>
  </si>
  <si>
    <t>Heat Gain Rate</t>
  </si>
  <si>
    <t>Btus/hr - SF</t>
  </si>
  <si>
    <t>Total Sensible Heat gains:</t>
  </si>
  <si>
    <t>References</t>
  </si>
  <si>
    <t>Source: Reynolds, Stein. "Mechanical and Electrical Equipment for Buildings"  Tenth Edition. Canada. John Wiley &amp; Sons. Copyright 2006</t>
  </si>
  <si>
    <t xml:space="preserve">Start at the left of the graph with the type of assembly before moving right along its axis to find the DETD that lies under both the outdoor design temperature and daily temperature range of your project.  Above 30 is considered high, in between 15-30 is medium, and anything below 15 is low.  </t>
  </si>
  <si>
    <t>Source: ASHRAE 90.1-2007. "Energy Standard for Buildings Except Low-Rise Residential Buildings". Atlanta, Georgia, 2007.</t>
  </si>
  <si>
    <t>Start with the orientation of the glass on the left side of the chart before moving vertically to find the correct shading segment, moving then horizontally to find the correct glass type segment, before moving again horizontally to correspond to the outdoor design temperature.</t>
  </si>
  <si>
    <t xml:space="preserve">Be sure to use either the appropriate infiltration factor or ventilation factor in the worksheet. </t>
  </si>
  <si>
    <t>Be sure to use the "sensible" heat gain column". The latent heat gain is not a factor in this step because the total latent heat gains are covered in step 7.</t>
  </si>
  <si>
    <t>Building Area Method</t>
  </si>
  <si>
    <t>Space by Space Method</t>
  </si>
  <si>
    <t>The "receptical power density" column represents the equipment power density used in the worksheet.</t>
  </si>
  <si>
    <t>The chart below shows a disaggregated chart that breaks the building's heat gain rate into its constituent load factors.</t>
  </si>
  <si>
    <t xml:space="preserve">   </t>
  </si>
  <si>
    <t>Figure 1 - Design Equivalent Temperature Differences (DETD)</t>
  </si>
  <si>
    <t>Figure 2 - Design Cooling Load Factors Through Glass</t>
  </si>
  <si>
    <t xml:space="preserve">Figure 3 - Code Occupancy Requirements - ASHRAE 90.1 </t>
  </si>
  <si>
    <t>Figure 4 - Ventilation Rates by Space Type</t>
  </si>
  <si>
    <t>Figure 5 - Infiltration and Ventilation Factors</t>
  </si>
  <si>
    <t>Figure 6 - Heat Gain Rate from Occupants</t>
  </si>
  <si>
    <t>Figure 7- Lighting Power Density References</t>
  </si>
  <si>
    <t xml:space="preserve">Figure 8 - Heat Gain Through Lights Based on Daylight Factor                       </t>
  </si>
  <si>
    <t xml:space="preserve">Figure 9- Heat Gain Through Electrical Equipment                   </t>
  </si>
  <si>
    <t>Figure 10 - Equipment Power Densities</t>
  </si>
  <si>
    <t xml:space="preserve">Figure 11 - Latent Heat Gain Factor                  </t>
  </si>
  <si>
    <r>
      <t xml:space="preserve">Refer to </t>
    </r>
    <r>
      <rPr>
        <b/>
        <sz val="10"/>
        <color theme="1"/>
        <rFont val="Century Gothic"/>
        <family val="2"/>
      </rPr>
      <t xml:space="preserve">Figure 4 </t>
    </r>
    <r>
      <rPr>
        <sz val="10"/>
        <color theme="1"/>
        <rFont val="Century Gothic"/>
        <family val="2"/>
      </rPr>
      <t>in "Reference Tab A" to find the recommended outdoor air requirement for the ventilation of your type of building.</t>
    </r>
  </si>
  <si>
    <r>
      <t xml:space="preserve">Refer to the Ashrae tables listed as </t>
    </r>
    <r>
      <rPr>
        <b/>
        <sz val="10"/>
        <color theme="1"/>
        <rFont val="Century Gothic"/>
        <family val="2"/>
      </rPr>
      <t>Figure 7</t>
    </r>
    <r>
      <rPr>
        <sz val="10"/>
        <color theme="1"/>
        <rFont val="Century Gothic"/>
        <family val="2"/>
      </rPr>
      <t xml:space="preserve"> in "Reference Tab A" to find the building type's maximum power density.  Use either the "building area" approach or "space-by-space" approach.  </t>
    </r>
  </si>
  <si>
    <t xml:space="preserve">The heat gain rate of the project is an important metric in determining how to size passive design strategies and systems.  The heat gain rate of your building, often measured in Btus/hr/square foot, will determine the cooling capacity requirement of either the building’s passive or active systems.   The amount of heat gain in a particular building or zone is the product of multiple factors including heat gains through the building envelope, air infiltration, ventilation, and the internal gains of a building from inhabitants and other types of equipment.  </t>
  </si>
  <si>
    <t>This page contains the final results of the calculations of the worksheet.  Start with the tab labeled "Step 1" and follow the step-by-step process using the reference tab if needed.  Finish going through all tabs before returning to this page to see the heat gains broken apart into their constituent loads and the resultant total heat gain rate of the building.</t>
  </si>
  <si>
    <t>Certain cells are colored in a manner that dictates whether or not they are a user defined input, or if they automatically calculate based off of internal equation or climate specific parameters.  A pink cell will require you to manually input a number, while the gold cells are self-calculating or contain predetermined values.</t>
  </si>
  <si>
    <t>The first step in the process calculates the heat gains of the opaque parts of the envelope through conduction based off of the outdoor air temperature.  Each wall of the zone or building will be analyzed and calculated separately with respect to each other.</t>
  </si>
  <si>
    <r>
      <t xml:space="preserve">Use the the two values found in Step A-1 in conjuction with </t>
    </r>
    <r>
      <rPr>
        <b/>
        <sz val="10"/>
        <color theme="1"/>
        <rFont val="Century Gothic"/>
        <family val="2"/>
      </rPr>
      <t xml:space="preserve">Figure 1 </t>
    </r>
    <r>
      <rPr>
        <sz val="10"/>
        <color theme="1"/>
        <rFont val="Century Gothic"/>
        <family val="2"/>
      </rPr>
      <t xml:space="preserve">in "Reference Tab A" to find the DETD of each the following components.  </t>
    </r>
  </si>
  <si>
    <t>of Northwest Window:</t>
  </si>
  <si>
    <t>of Northeast Window:</t>
  </si>
  <si>
    <t>of Southwest Window:</t>
  </si>
  <si>
    <t>of Southeast Window:</t>
  </si>
  <si>
    <t>The next step in the process calculates the heat gains of the transparent parts of the envelope through both conduction and solar heat gain admittance.  Each orientation of glazing (both horizontal and vertical) will be analyzed and calculated separately with respect to each other.</t>
  </si>
  <si>
    <r>
      <t xml:space="preserve">Refer to the </t>
    </r>
    <r>
      <rPr>
        <b/>
        <sz val="10"/>
        <color theme="1"/>
        <rFont val="Century Gothic"/>
        <family val="2"/>
      </rPr>
      <t>Figure 2</t>
    </r>
    <r>
      <rPr>
        <sz val="10"/>
        <color theme="1"/>
        <rFont val="Century Gothic"/>
        <family val="2"/>
      </rPr>
      <t xml:space="preserve"> in the tab labeled "Reference A" to find the design cooling load factors for each glazing orientation based off window type.</t>
    </r>
  </si>
  <si>
    <t>The heat gain through the  window orientations should automatically calculate based upon the above equation and the input parameters defined in steps 2 A-C.</t>
  </si>
  <si>
    <t>Correctional Facilities</t>
  </si>
  <si>
    <t>cell</t>
  </si>
  <si>
    <t>day room</t>
  </si>
  <si>
    <t>guard stations</t>
  </si>
  <si>
    <t>booking/waiting</t>
  </si>
  <si>
    <t>Educational Facilities</t>
  </si>
  <si>
    <t>daycare</t>
  </si>
  <si>
    <t>classrooms (ages 5-8)</t>
  </si>
  <si>
    <t>classrooms (age 9 +)</t>
  </si>
  <si>
    <t>lecture classroom</t>
  </si>
  <si>
    <t>lecture hall (fixed seats)</t>
  </si>
  <si>
    <t>art classroom</t>
  </si>
  <si>
    <t>science laboratories</t>
  </si>
  <si>
    <t>wood/metal shop</t>
  </si>
  <si>
    <t>computer lab</t>
  </si>
  <si>
    <t>media center</t>
  </si>
  <si>
    <t>music/theater/dance</t>
  </si>
  <si>
    <t>multi-use assembly</t>
  </si>
  <si>
    <t>restaurant dining rooms</t>
  </si>
  <si>
    <t>cafeteria</t>
  </si>
  <si>
    <t>bars, cocktail lounges</t>
  </si>
  <si>
    <t>conference/meeting</t>
  </si>
  <si>
    <t>corridors</t>
  </si>
  <si>
    <t>storage rooms</t>
  </si>
  <si>
    <t>bedroom/living room</t>
  </si>
  <si>
    <t>barracks sleeping areas</t>
  </si>
  <si>
    <t>lobbies/prefunction</t>
  </si>
  <si>
    <t>multipurpose assembly</t>
  </si>
  <si>
    <t>Office Buildings</t>
  </si>
  <si>
    <t>office space</t>
  </si>
  <si>
    <t>reception areas</t>
  </si>
  <si>
    <t>telephone/data entry</t>
  </si>
  <si>
    <t>main entry lobbies</t>
  </si>
  <si>
    <t>Misc Spaces</t>
  </si>
  <si>
    <t>bank vaults</t>
  </si>
  <si>
    <t>computer (not printing)</t>
  </si>
  <si>
    <t>pharmacy</t>
  </si>
  <si>
    <t>photo studios</t>
  </si>
  <si>
    <t>shipping/receiving</t>
  </si>
  <si>
    <t>transportation waiting</t>
  </si>
  <si>
    <t>warehouses</t>
  </si>
  <si>
    <t>Public Assembly Spaces</t>
  </si>
  <si>
    <t>auditorium seating area</t>
  </si>
  <si>
    <t>places of worship</t>
  </si>
  <si>
    <t>courtrooms</t>
  </si>
  <si>
    <t>legislative chambers</t>
  </si>
  <si>
    <t>libraries</t>
  </si>
  <si>
    <t>lobbies</t>
  </si>
  <si>
    <t>museums (childrens)</t>
  </si>
  <si>
    <t>meseums/galleries</t>
  </si>
  <si>
    <t>Retail</t>
  </si>
  <si>
    <t>Sales</t>
  </si>
  <si>
    <t>mall common areas</t>
  </si>
  <si>
    <t>arber shop</t>
  </si>
  <si>
    <t>beauty and nail salons</t>
  </si>
  <si>
    <t>pet shops</t>
  </si>
  <si>
    <t>supermarket</t>
  </si>
  <si>
    <t>coin-operated laundries</t>
  </si>
  <si>
    <t>Sports and Entertainment</t>
  </si>
  <si>
    <t>spors arena</t>
  </si>
  <si>
    <t>gym, stadium</t>
  </si>
  <si>
    <t>spectator areas</t>
  </si>
  <si>
    <t>swimming pool</t>
  </si>
  <si>
    <t>dance floors</t>
  </si>
  <si>
    <t>aerobics room</t>
  </si>
  <si>
    <t>weight room</t>
  </si>
  <si>
    <t>bowling alley (seating)</t>
  </si>
  <si>
    <t>casinos</t>
  </si>
  <si>
    <t>arcades</t>
  </si>
  <si>
    <t>stages/studios</t>
  </si>
  <si>
    <t>Occupancy Category</t>
  </si>
  <si>
    <t>Hotels, Dorms</t>
  </si>
  <si>
    <t>Occupant Density per 1000 ft</t>
  </si>
  <si>
    <t>Food Service</t>
  </si>
  <si>
    <t>General</t>
  </si>
  <si>
    <t>cfm/person</t>
  </si>
  <si>
    <t>roof and walls:</t>
  </si>
  <si>
    <t>glass:</t>
  </si>
  <si>
    <t>outdoor air:</t>
  </si>
  <si>
    <t>people:</t>
  </si>
  <si>
    <t>lights:</t>
  </si>
  <si>
    <t xml:space="preserve"> equipment:</t>
  </si>
  <si>
    <t>Number of People:</t>
  </si>
  <si>
    <r>
      <t>The volume of airflow required is based off of the number of people in the space and the type of building.  This can be estimated using</t>
    </r>
    <r>
      <rPr>
        <b/>
        <sz val="10"/>
        <color theme="1"/>
        <rFont val="Century Gothic"/>
        <family val="2"/>
      </rPr>
      <t xml:space="preserve"> Figure 3 </t>
    </r>
    <r>
      <rPr>
        <sz val="10"/>
        <color theme="1"/>
        <rFont val="Century Gothic"/>
        <family val="2"/>
      </rPr>
      <t xml:space="preserve">in "Reference Tab A" which references typical code occupancies that are based off of floor area. </t>
    </r>
    <r>
      <rPr>
        <b/>
        <sz val="10"/>
        <color theme="1"/>
        <rFont val="Century Gothic"/>
        <family val="2"/>
      </rPr>
      <t>OR you can just override the equation and input the actual amount of people in the "Number of People" field.</t>
    </r>
  </si>
  <si>
    <t>Depending on the building type and activity level, the internal heat gains from people can be a significant factor in the overall heat gain rate.  The human body acts as a heat source that must be considered in any building design.</t>
  </si>
  <si>
    <t>Refers to Step 3 - A</t>
  </si>
  <si>
    <r>
      <t xml:space="preserve">Determine the activity level of the occupants based on building type and refer to </t>
    </r>
    <r>
      <rPr>
        <b/>
        <sz val="10"/>
        <color theme="1"/>
        <rFont val="Century Gothic"/>
        <family val="2"/>
      </rPr>
      <t>Figure</t>
    </r>
    <r>
      <rPr>
        <sz val="10"/>
        <color theme="1"/>
        <rFont val="Century Gothic"/>
        <family val="2"/>
      </rPr>
      <t xml:space="preserve"> </t>
    </r>
    <r>
      <rPr>
        <b/>
        <sz val="10"/>
        <color theme="1"/>
        <rFont val="Century Gothic"/>
        <family val="2"/>
      </rPr>
      <t xml:space="preserve">6 </t>
    </r>
    <r>
      <rPr>
        <sz val="10"/>
        <color theme="1"/>
        <rFont val="Century Gothic"/>
        <family val="2"/>
      </rPr>
      <t xml:space="preserve">to find the sensible heat gain per occupant. </t>
    </r>
  </si>
  <si>
    <t>This process uses an electric lighting heat gain rate that is contingent upon a daylight factor of the building.  Consequently, the daylight factor must first be calculated based upon the area of windows of both sidelighting and toplighting strategies.</t>
  </si>
  <si>
    <t>This process uses the equation below.  For multiple floors or different rooms, average all the constituent daylight factors together and override the "Daylight Factor from Sidelighting" field:</t>
  </si>
  <si>
    <t>The toplighting equation is similar to the sidelighting equation, but the factors vary depending on the geometry of the skylight.  For multiple floors or different rooms, average all the constituent daylight factors together and override the "Daylight Factor from Toplighting" field:</t>
  </si>
  <si>
    <r>
      <t xml:space="preserve">Sensible Heat Gain Rate </t>
    </r>
    <r>
      <rPr>
        <b/>
        <sz val="11"/>
        <color theme="1"/>
        <rFont val="Century Gothic"/>
        <family val="2"/>
      </rPr>
      <t>(Fig 8):</t>
    </r>
  </si>
  <si>
    <r>
      <t xml:space="preserve">The ballasts of the light fixture also contribute to the heat gain of this step.   </t>
    </r>
    <r>
      <rPr>
        <b/>
        <sz val="10"/>
        <color theme="1"/>
        <rFont val="Century Gothic"/>
        <family val="2"/>
      </rPr>
      <t>To account for this factor, multiply the lighting heat gains by either 1.12 for energy efficient ballasts, or 1.2 for normal ballasts, OR you can enter in a specific product performance factor form spec sheets or manufacturer information.</t>
    </r>
  </si>
  <si>
    <t>There are two different ways to calculate the contribution of electrical equipment to the heat gain rate of the building.  Option one involves taking an inventory of all pieces of equipment used in the building and adding together their watts or sensible heat gain.  The other option uses a standard equation based off of the code maximum equipment power density to calculate heat gain.  If the number of total watts can be gathered, this value can be multiplied by a factor of 3.413 to convert to a heat gain metric.</t>
  </si>
  <si>
    <t>Take inventory of all the pieces of electrical equipment in your building.  Next, use Figure 9 in "Reference Tab A" to calculate and total the amount of watts (not the "recommended rate of heat gain") that each piece of equipment uses.  OR you may also look online for a specific brand's power ratting and wattage output, which will reflect the most recent efficiency advancements in current product development.</t>
  </si>
  <si>
    <r>
      <t>Use</t>
    </r>
    <r>
      <rPr>
        <b/>
        <sz val="10"/>
        <color theme="1"/>
        <rFont val="Century Gothic"/>
        <family val="2"/>
      </rPr>
      <t xml:space="preserve"> Figure 10 </t>
    </r>
    <r>
      <rPr>
        <sz val="10"/>
        <color theme="1"/>
        <rFont val="Century Gothic"/>
        <family val="2"/>
      </rPr>
      <t xml:space="preserve">in "Reference Tab A" to find the proper equipment power density of your building according to type. </t>
    </r>
  </si>
  <si>
    <t xml:space="preserve">Latent heat gains vary with the type of occupancy of a building, but can be estimated based upon outdoor air infiltration and climate design temperatures.  This method estimates additional latent heat gain as a percentage of the total sensible heat gains found in Steps 1-6. The design dry bulb temperature and mean coincident wet bulb temperature, along with the relative tightness of building construction, determine the latent percentage of total sensible heat gain.  </t>
  </si>
  <si>
    <t xml:space="preserve">The design dry bulb temperature and wet bulb temperature for the city that your project resides within play an important role in determining the latent heat gain. </t>
  </si>
  <si>
    <r>
      <t xml:space="preserve">Use these two values to navigate </t>
    </r>
    <r>
      <rPr>
        <b/>
        <sz val="10"/>
        <color theme="1"/>
        <rFont val="Century Gothic"/>
        <family val="2"/>
      </rPr>
      <t>Figure 11</t>
    </r>
    <r>
      <rPr>
        <sz val="10"/>
        <color theme="1"/>
        <rFont val="Century Gothic"/>
        <family val="2"/>
      </rPr>
      <t>, along with an assumption about the relative tightness of construction, to find the percentage of latent heat gain.</t>
    </r>
  </si>
  <si>
    <t>Total Sensible Heat Gain of Steps 1-6:</t>
  </si>
  <si>
    <r>
      <t>People per 1000 square feet (</t>
    </r>
    <r>
      <rPr>
        <b/>
        <sz val="10"/>
        <color theme="1"/>
        <rFont val="Century Gothic"/>
        <family val="2"/>
      </rPr>
      <t>Figure 3):</t>
    </r>
  </si>
  <si>
    <t>The following information is automatically updated to the target city and will be used to calculate the rate of heat gain through the roof and walls.  Temperature statistics are referenced from ASHRAE 90.1 2007, but can be overridden to reflect any weather or climate standard.</t>
  </si>
  <si>
    <t>You may now proceed to the tab labeled "Step 2".</t>
  </si>
  <si>
    <t>You may now proceed to the tab labeled "Step 3".</t>
  </si>
  <si>
    <t>To find the heat gain rate of your building, proceed to the tab labelled "Step 1".</t>
  </si>
  <si>
    <t>You may now proceed to the tab labeled "Step 4".</t>
  </si>
  <si>
    <t>You may now proceed to the tab labeled "Step 5".</t>
  </si>
  <si>
    <t>You may now proceed to the tab labeled "Step 6".</t>
  </si>
  <si>
    <t>You may now refer back to the "Intro and Final Outputs" tab for comparison.</t>
  </si>
  <si>
    <t>Input the area of the following components</t>
  </si>
  <si>
    <t>Area of Floor:</t>
  </si>
  <si>
    <t>U-Value of Floor:</t>
  </si>
  <si>
    <t>DETD of Floor:</t>
  </si>
  <si>
    <t>Heat Gain of Floor:</t>
  </si>
  <si>
    <t>Source: G.Z. Brown and Mark DeKay. "Sun, Wind &amp; Light." New York, John Wiley &amp; Sons, Inc. 2001</t>
  </si>
  <si>
    <t xml:space="preserve">The "lo" and "hi" columns represent the range specified in old ASHRAE specifications.  For our calculation, use the "lo" column if using the minimum LPD requirements of the zones space type.  </t>
  </si>
  <si>
    <t xml:space="preserve">Boise Latitude: </t>
  </si>
  <si>
    <t>43 degrees</t>
  </si>
  <si>
    <t xml:space="preserve">Calculating the heat gain from the electrical lighting system can take one of two different pathways.  Option 1 uses a standard equation that factors in the heat gain rate associated with the lighting power density of the lights and ballasts.  Option 2 should be used if daylighting is going to play a factor in the space and affect the electrical lighting operation. This option calculates a heat gain rate based off of the daylight factor of the building and reduced electrical lighting operation based off of a photocontrolled dimming system with an 80% dimming factor </t>
  </si>
  <si>
    <r>
      <t xml:space="preserve">Use the total daylight factor found in OPT2- Step 5 - B and </t>
    </r>
    <r>
      <rPr>
        <b/>
        <sz val="10"/>
        <color theme="1"/>
        <rFont val="Century Gothic"/>
        <family val="2"/>
      </rPr>
      <t xml:space="preserve">Figure 8 </t>
    </r>
    <r>
      <rPr>
        <sz val="10"/>
        <color theme="1"/>
        <rFont val="Century Gothic"/>
        <family val="2"/>
      </rPr>
      <t xml:space="preserve">to input the sensible heat gain.  This rate multiplied by the building's area will yield the total heat gain contribution of a daylighting controlled electric lighting system combination. </t>
    </r>
  </si>
  <si>
    <t>Building Floor Area in Thousandths:</t>
  </si>
  <si>
    <t>sports arena</t>
  </si>
  <si>
    <t>Barber shop</t>
  </si>
  <si>
    <t>-</t>
  </si>
  <si>
    <t>OPTION 1 - Commercial Buildings</t>
  </si>
  <si>
    <t>OPT 1 - Step 3 - A - Calculate the Number of Occupants</t>
  </si>
  <si>
    <t>OPT 1 - Step 3 - B - Calculate the Ventilation Rate</t>
  </si>
  <si>
    <r>
      <t xml:space="preserve">Sensible heat gain from outdoor air is a factor of both infiltration and the amount of airflow the ventilation system introduces into the building. The amount of outdoor air depends on number of people and the activity type of the building.  For commercial buildings, use </t>
    </r>
    <r>
      <rPr>
        <b/>
        <sz val="10"/>
        <color theme="1"/>
        <rFont val="Century Gothic"/>
        <family val="2"/>
      </rPr>
      <t xml:space="preserve">OPTION 1; </t>
    </r>
    <r>
      <rPr>
        <sz val="10"/>
        <color theme="1"/>
        <rFont val="Century Gothic"/>
        <family val="2"/>
      </rPr>
      <t>for residential buildings,</t>
    </r>
    <r>
      <rPr>
        <b/>
        <sz val="10"/>
        <color theme="1"/>
        <rFont val="Century Gothic"/>
        <family val="2"/>
      </rPr>
      <t xml:space="preserve"> </t>
    </r>
    <r>
      <rPr>
        <sz val="10"/>
        <color theme="1"/>
        <rFont val="Century Gothic"/>
        <family val="2"/>
      </rPr>
      <t xml:space="preserve">use </t>
    </r>
    <r>
      <rPr>
        <b/>
        <sz val="10"/>
        <color theme="1"/>
        <rFont val="Century Gothic"/>
        <family val="2"/>
      </rPr>
      <t>OPTION 2.  Be sure to manually input the final heat gains from outdoor air from whichever option is used to calculate Step 3.</t>
    </r>
  </si>
  <si>
    <t>OPTION 2 - Residential Buildings</t>
  </si>
  <si>
    <t xml:space="preserve">In residences, outdoor air is not introduced into the building through a mechanical system.  Rather, outdoor air's contribution to the peak cooling load of a home is typically the result of infiltration through the envelope.       </t>
  </si>
  <si>
    <t xml:space="preserve">Commercial buildings primarily incur a peak cooling load from outdoor air introduced into the building by a mechanical ventilation system.  During occupied times, the building is assumed to be positively pressurized and thus negates most significant heat gains from infiltraiton.     </t>
  </si>
  <si>
    <t>q (ventilation) = Q x V</t>
  </si>
  <si>
    <t>q = heat gain from infiltration</t>
  </si>
  <si>
    <t>q (infiltration) = EA  x I</t>
  </si>
  <si>
    <t>EA = square footage of area of envelope exposed to the outside</t>
  </si>
  <si>
    <t>I = infiltration factor</t>
  </si>
  <si>
    <t>OPT 2 - Step 3 - A - Calculate the Exposed Area of the Building</t>
  </si>
  <si>
    <t xml:space="preserve">Area of Exposed Walls: </t>
  </si>
  <si>
    <t>Area of Exposed Roof</t>
  </si>
  <si>
    <t xml:space="preserve">Infiltration is based off of an infiltration factor applied to the amount of exposed area of the building.  First, combine the area from any walls (including window area) and roofs that are exposed to the outdoor environment. </t>
  </si>
  <si>
    <t>Total Exposed Area</t>
  </si>
  <si>
    <t>OPT 2 - Step 3 -B - Infiltration Factor</t>
  </si>
  <si>
    <t>Infiltration Factor</t>
  </si>
  <si>
    <t>OPT 1 - Step 3-C - Calculate the Ventilation Factor</t>
  </si>
  <si>
    <t>OPT 2 - Total Heat Gains</t>
  </si>
  <si>
    <t>OPT 1 - Total Heat Gains</t>
  </si>
  <si>
    <t>Btus/hr- SF</t>
  </si>
  <si>
    <t xml:space="preserve">The infiltration factor is based off of the design temperature of the climate (refer to Step 1 - B) and Figure 5 in "Reference Tab A".   This value represents the heat gain contribution of the air admitted into the building through infiltration ventilation based off square footage.  </t>
  </si>
  <si>
    <r>
      <t xml:space="preserve">The ventilation factor is based off of the design temperature of the climate (refer to Step 1 - B) and </t>
    </r>
    <r>
      <rPr>
        <b/>
        <sz val="10"/>
        <color theme="1"/>
        <rFont val="Century Gothic"/>
        <family val="2"/>
      </rPr>
      <t>Figure 5</t>
    </r>
    <r>
      <rPr>
        <sz val="10"/>
        <color theme="1"/>
        <rFont val="Century Gothic"/>
        <family val="2"/>
      </rPr>
      <t xml:space="preserve"> in "Reference Tab A".  This value represents the heat gain contribution of the air admitted into the building through mechanical ventilation based on CFM.</t>
    </r>
  </si>
  <si>
    <t>Final Step</t>
  </si>
  <si>
    <r>
      <t xml:space="preserve">Enter the total heat gain from either </t>
    </r>
    <r>
      <rPr>
        <b/>
        <sz val="10"/>
        <color theme="1"/>
        <rFont val="Century Gothic"/>
        <family val="2"/>
      </rPr>
      <t>Option 1</t>
    </r>
    <r>
      <rPr>
        <sz val="10"/>
        <color theme="1"/>
        <rFont val="Century Gothic"/>
        <family val="2"/>
      </rPr>
      <t xml:space="preserve"> or </t>
    </r>
    <r>
      <rPr>
        <b/>
        <sz val="10"/>
        <color theme="1"/>
        <rFont val="Century Gothic"/>
        <family val="2"/>
      </rPr>
      <t>Option 2</t>
    </r>
    <r>
      <rPr>
        <sz val="10"/>
        <color theme="1"/>
        <rFont val="Century Gothic"/>
        <family val="2"/>
      </rPr>
      <t xml:space="preserve"> in the field below:</t>
    </r>
  </si>
  <si>
    <t>Start with the dry bulb design temperature at the bottom axis of the graph, next move up until the correct wet bulb line is intersected.  Last, move to the right and identify which construction type your project falls under and record the percentage value, which represents the amount of latent heat gain based off of the total sensible heat gain.  If your values fall below the dotted lines, assume a minimum 10%.</t>
  </si>
</sst>
</file>

<file path=xl/styles.xml><?xml version="1.0" encoding="utf-8"?>
<styleSheet xmlns="http://schemas.openxmlformats.org/spreadsheetml/2006/main">
  <numFmts count="1">
    <numFmt numFmtId="164" formatCode="0.000"/>
  </numFmts>
  <fonts count="47">
    <font>
      <sz val="11"/>
      <color theme="1"/>
      <name val="Calibri"/>
      <family val="2"/>
      <scheme val="minor"/>
    </font>
    <font>
      <sz val="10"/>
      <color theme="1"/>
      <name val="Century Gothic"/>
      <family val="2"/>
    </font>
    <font>
      <sz val="10"/>
      <color theme="1"/>
      <name val="Century Gothic"/>
      <family val="2"/>
    </font>
    <font>
      <sz val="10"/>
      <color theme="1"/>
      <name val="Century Gothic"/>
      <family val="2"/>
    </font>
    <font>
      <sz val="10"/>
      <color theme="1"/>
      <name val="Century Gothic"/>
      <family val="2"/>
    </font>
    <font>
      <sz val="10"/>
      <color theme="1"/>
      <name val="Century Gothic"/>
      <family val="2"/>
    </font>
    <font>
      <sz val="10"/>
      <color theme="1"/>
      <name val="Century Gothic"/>
      <family val="2"/>
    </font>
    <font>
      <sz val="10"/>
      <color theme="1"/>
      <name val="Century Gothic"/>
      <family val="2"/>
    </font>
    <font>
      <sz val="10"/>
      <color theme="1"/>
      <name val="Century Gothic"/>
      <family val="2"/>
    </font>
    <font>
      <sz val="10"/>
      <color theme="1"/>
      <name val="Century Gothic"/>
      <family val="2"/>
    </font>
    <font>
      <sz val="10"/>
      <color theme="1"/>
      <name val="Century Gothic"/>
      <family val="2"/>
    </font>
    <font>
      <sz val="10"/>
      <color theme="1"/>
      <name val="Century Gothic"/>
      <family val="2"/>
    </font>
    <font>
      <b/>
      <sz val="11"/>
      <color theme="1"/>
      <name val="Calibri"/>
      <family val="2"/>
      <scheme val="minor"/>
    </font>
    <font>
      <sz val="11"/>
      <color theme="1"/>
      <name val="Century Gothic"/>
      <family val="2"/>
    </font>
    <font>
      <sz val="10"/>
      <color theme="1"/>
      <name val="Century Gothic"/>
      <family val="2"/>
    </font>
    <font>
      <sz val="26"/>
      <color theme="1"/>
      <name val="Century Gothic"/>
      <family val="2"/>
    </font>
    <font>
      <sz val="10"/>
      <color theme="1"/>
      <name val="Centruy gothic"/>
    </font>
    <font>
      <b/>
      <sz val="10"/>
      <color theme="1"/>
      <name val="Century Gothic"/>
      <family val="2"/>
    </font>
    <font>
      <sz val="20"/>
      <color theme="1"/>
      <name val="Century Gothic"/>
      <family val="2"/>
    </font>
    <font>
      <sz val="16"/>
      <color theme="1"/>
      <name val="Century Gothic"/>
      <family val="2"/>
    </font>
    <font>
      <b/>
      <sz val="16"/>
      <color theme="1"/>
      <name val="Century Gothic"/>
      <family val="2"/>
    </font>
    <font>
      <i/>
      <sz val="11"/>
      <color theme="1"/>
      <name val="Calibri"/>
      <family val="2"/>
      <scheme val="minor"/>
    </font>
    <font>
      <i/>
      <sz val="10"/>
      <color theme="1"/>
      <name val="Century Gothic"/>
      <family val="2"/>
    </font>
    <font>
      <b/>
      <sz val="11"/>
      <color theme="1"/>
      <name val="Century Gothic"/>
      <family val="2"/>
    </font>
    <font>
      <b/>
      <sz val="18"/>
      <color theme="1"/>
      <name val="Century Gothic"/>
      <family val="2"/>
    </font>
    <font>
      <sz val="18"/>
      <color theme="1"/>
      <name val="Century Gothic"/>
      <family val="2"/>
    </font>
    <font>
      <sz val="18"/>
      <color theme="1"/>
      <name val="Calibri"/>
      <family val="2"/>
      <scheme val="minor"/>
    </font>
    <font>
      <sz val="11"/>
      <name val="Calibri"/>
      <family val="2"/>
      <scheme val="minor"/>
    </font>
    <font>
      <i/>
      <sz val="11"/>
      <color theme="0" tint="-0.249977111117893"/>
      <name val="Century Gothic"/>
      <family val="2"/>
    </font>
    <font>
      <i/>
      <sz val="10"/>
      <color theme="0" tint="-0.249977111117893"/>
      <name val="Century Gothic"/>
      <family val="2"/>
    </font>
    <font>
      <i/>
      <sz val="11"/>
      <color theme="0" tint="-0.249977111117893"/>
      <name val="Calibri"/>
      <family val="2"/>
      <scheme val="minor"/>
    </font>
    <font>
      <sz val="12"/>
      <color theme="1"/>
      <name val="Century Gothic"/>
      <family val="2"/>
    </font>
    <font>
      <sz val="12"/>
      <color theme="1"/>
      <name val="Calibri"/>
      <family val="2"/>
      <scheme val="minor"/>
    </font>
    <font>
      <sz val="10"/>
      <color theme="1"/>
      <name val="Calibri"/>
      <family val="2"/>
      <scheme val="minor"/>
    </font>
    <font>
      <sz val="12"/>
      <color indexed="8"/>
      <name val="Century Gothic"/>
      <family val="2"/>
    </font>
    <font>
      <sz val="11"/>
      <color indexed="8"/>
      <name val="Century Gothic"/>
      <family val="2"/>
    </font>
    <font>
      <i/>
      <sz val="16"/>
      <color theme="1"/>
      <name val="Century Gothic"/>
      <family val="2"/>
    </font>
    <font>
      <i/>
      <sz val="11"/>
      <color theme="0" tint="-0.34998626667073579"/>
      <name val="Calibri"/>
      <family val="2"/>
      <scheme val="minor"/>
    </font>
    <font>
      <i/>
      <sz val="10"/>
      <color theme="0" tint="-0.34998626667073579"/>
      <name val="Century Gothic"/>
      <family val="2"/>
    </font>
    <font>
      <i/>
      <sz val="11"/>
      <color theme="1"/>
      <name val="Century Gothic"/>
      <family val="2"/>
    </font>
    <font>
      <b/>
      <sz val="11"/>
      <name val="Century Gothic"/>
      <family val="2"/>
    </font>
    <font>
      <sz val="11"/>
      <name val="Century Gothic"/>
      <family val="2"/>
    </font>
    <font>
      <i/>
      <sz val="11"/>
      <name val="Calibri"/>
      <family val="2"/>
      <scheme val="minor"/>
    </font>
    <font>
      <sz val="10"/>
      <color theme="0" tint="-0.249977111117893"/>
      <name val="Century Gothic"/>
      <family val="2"/>
    </font>
    <font>
      <sz val="10"/>
      <name val="Century Gothic"/>
      <family val="2"/>
    </font>
    <font>
      <i/>
      <sz val="12"/>
      <color theme="0" tint="-0.249977111117893"/>
      <name val="Century Gothic"/>
      <family val="2"/>
    </font>
    <font>
      <b/>
      <sz val="12"/>
      <color theme="1"/>
      <name val="Century Gothic"/>
      <family val="2"/>
    </font>
  </fonts>
  <fills count="6">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5" tint="0.59999389629810485"/>
        <bgColor indexed="64"/>
      </patternFill>
    </fill>
  </fills>
  <borders count="2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69">
    <xf numFmtId="0" fontId="0" fillId="0" borderId="0" xfId="0"/>
    <xf numFmtId="0" fontId="12" fillId="0" borderId="0" xfId="0" applyFont="1"/>
    <xf numFmtId="0" fontId="13" fillId="0" borderId="0" xfId="0" applyFont="1"/>
    <xf numFmtId="0" fontId="0" fillId="2" borderId="0" xfId="0" applyFill="1"/>
    <xf numFmtId="0" fontId="13" fillId="3" borderId="0" xfId="0" applyFont="1" applyFill="1"/>
    <xf numFmtId="0" fontId="13" fillId="2" borderId="0" xfId="0" applyFont="1" applyFill="1"/>
    <xf numFmtId="0" fontId="0" fillId="0" borderId="0" xfId="0" applyBorder="1"/>
    <xf numFmtId="0" fontId="18" fillId="0" borderId="0" xfId="0" applyFont="1" applyAlignment="1"/>
    <xf numFmtId="0" fontId="0" fillId="0" borderId="0" xfId="0" applyFill="1"/>
    <xf numFmtId="0" fontId="17" fillId="2" borderId="0" xfId="0" applyFont="1" applyFill="1"/>
    <xf numFmtId="0" fontId="23" fillId="2" borderId="0" xfId="0" applyFont="1" applyFill="1"/>
    <xf numFmtId="0" fontId="28" fillId="0" borderId="0" xfId="0" applyFont="1"/>
    <xf numFmtId="0" fontId="20" fillId="0" borderId="9" xfId="0" applyFont="1" applyBorder="1" applyAlignment="1"/>
    <xf numFmtId="0" fontId="18" fillId="2" borderId="0" xfId="0" applyFont="1" applyFill="1" applyAlignment="1"/>
    <xf numFmtId="0" fontId="13" fillId="0" borderId="0" xfId="0" applyFont="1" applyFill="1"/>
    <xf numFmtId="0" fontId="11" fillId="0" borderId="0" xfId="0" applyFont="1" applyAlignment="1">
      <alignment wrapText="1"/>
    </xf>
    <xf numFmtId="0" fontId="31" fillId="0" borderId="9" xfId="0" applyFont="1" applyBorder="1" applyAlignment="1"/>
    <xf numFmtId="0" fontId="30" fillId="0" borderId="0" xfId="0" applyFont="1" applyBorder="1"/>
    <xf numFmtId="0" fontId="34" fillId="0" borderId="0" xfId="0" applyFont="1"/>
    <xf numFmtId="0" fontId="13" fillId="0" borderId="10" xfId="0" applyFont="1" applyBorder="1"/>
    <xf numFmtId="0" fontId="28" fillId="0" borderId="11" xfId="0" applyFont="1" applyBorder="1"/>
    <xf numFmtId="0" fontId="35" fillId="0" borderId="0" xfId="0" applyFont="1"/>
    <xf numFmtId="0" fontId="35" fillId="0" borderId="0" xfId="0" applyFont="1" applyFill="1"/>
    <xf numFmtId="0" fontId="36" fillId="0" borderId="0" xfId="0" applyFont="1"/>
    <xf numFmtId="0" fontId="9" fillId="0" borderId="0" xfId="0" applyFont="1"/>
    <xf numFmtId="0" fontId="9" fillId="0" borderId="0" xfId="0" applyFont="1" applyFill="1"/>
    <xf numFmtId="0" fontId="38" fillId="0" borderId="0" xfId="0" applyFont="1"/>
    <xf numFmtId="0" fontId="9" fillId="2" borderId="0" xfId="0" applyFont="1" applyFill="1"/>
    <xf numFmtId="0" fontId="9" fillId="3" borderId="0" xfId="0" applyFont="1" applyFill="1"/>
    <xf numFmtId="0" fontId="9" fillId="0" borderId="10" xfId="0" applyFont="1" applyBorder="1"/>
    <xf numFmtId="0" fontId="29" fillId="0" borderId="11" xfId="0" applyFont="1" applyBorder="1"/>
    <xf numFmtId="0" fontId="23" fillId="0" borderId="0" xfId="0" applyFont="1" applyFill="1"/>
    <xf numFmtId="0" fontId="37" fillId="0" borderId="0" xfId="0" applyFont="1" applyAlignment="1">
      <alignment horizontal="left" wrapText="1"/>
    </xf>
    <xf numFmtId="0" fontId="8" fillId="0" borderId="0" xfId="0" applyFont="1"/>
    <xf numFmtId="0" fontId="36" fillId="0" borderId="0" xfId="0" applyFont="1" applyAlignment="1">
      <alignment horizontal="left"/>
    </xf>
    <xf numFmtId="0" fontId="17" fillId="0" borderId="0" xfId="0" applyFont="1" applyBorder="1"/>
    <xf numFmtId="0" fontId="7" fillId="0" borderId="0" xfId="0" applyFont="1" applyBorder="1"/>
    <xf numFmtId="0" fontId="0" fillId="2" borderId="12" xfId="0" applyFill="1" applyBorder="1"/>
    <xf numFmtId="0" fontId="0" fillId="2" borderId="13" xfId="0" applyFill="1" applyBorder="1"/>
    <xf numFmtId="0" fontId="0" fillId="2" borderId="13" xfId="0" applyFill="1" applyBorder="1" applyAlignment="1">
      <alignment wrapText="1"/>
    </xf>
    <xf numFmtId="0" fontId="0" fillId="2" borderId="14" xfId="0" applyFill="1" applyBorder="1" applyAlignment="1">
      <alignment wrapText="1"/>
    </xf>
    <xf numFmtId="0" fontId="17" fillId="0" borderId="15" xfId="0" applyFont="1" applyBorder="1"/>
    <xf numFmtId="0" fontId="0" fillId="0" borderId="16" xfId="0" applyBorder="1"/>
    <xf numFmtId="0" fontId="7" fillId="0" borderId="15" xfId="0" applyFont="1" applyBorder="1"/>
    <xf numFmtId="0" fontId="0" fillId="0" borderId="17" xfId="0" applyBorder="1"/>
    <xf numFmtId="0" fontId="0" fillId="0" borderId="18" xfId="0" applyBorder="1"/>
    <xf numFmtId="0" fontId="7" fillId="0" borderId="18" xfId="0" applyFont="1" applyBorder="1"/>
    <xf numFmtId="0" fontId="0" fillId="0" borderId="0" xfId="0" applyBorder="1" applyAlignment="1">
      <alignment horizontal="center"/>
    </xf>
    <xf numFmtId="0" fontId="0" fillId="0" borderId="18" xfId="0" applyBorder="1" applyAlignment="1">
      <alignment horizontal="center"/>
    </xf>
    <xf numFmtId="0" fontId="0" fillId="0" borderId="16" xfId="0" applyBorder="1" applyAlignment="1">
      <alignment horizontal="center"/>
    </xf>
    <xf numFmtId="0" fontId="0" fillId="0" borderId="19" xfId="0" applyBorder="1" applyAlignment="1">
      <alignment horizontal="center"/>
    </xf>
    <xf numFmtId="0" fontId="6" fillId="0" borderId="0" xfId="0" applyFont="1"/>
    <xf numFmtId="0" fontId="6" fillId="0" borderId="0" xfId="0" applyFont="1" applyAlignment="1">
      <alignment horizontal="left"/>
    </xf>
    <xf numFmtId="0" fontId="6" fillId="2" borderId="0" xfId="0" applyFont="1" applyFill="1"/>
    <xf numFmtId="0" fontId="29" fillId="0" borderId="0" xfId="0" applyFont="1" applyBorder="1"/>
    <xf numFmtId="0" fontId="31" fillId="0" borderId="10" xfId="0" applyFont="1" applyBorder="1"/>
    <xf numFmtId="0" fontId="45" fillId="0" borderId="11" xfId="0" applyFont="1" applyBorder="1"/>
    <xf numFmtId="0" fontId="0" fillId="0" borderId="0" xfId="0" applyProtection="1">
      <protection locked="0"/>
    </xf>
    <xf numFmtId="0" fontId="17" fillId="0" borderId="0" xfId="0" applyFont="1" applyProtection="1">
      <protection locked="0"/>
    </xf>
    <xf numFmtId="0" fontId="0" fillId="0" borderId="0" xfId="0" applyBorder="1" applyProtection="1">
      <protection locked="0"/>
    </xf>
    <xf numFmtId="0" fontId="0" fillId="5" borderId="0" xfId="0" applyFill="1" applyBorder="1" applyProtection="1">
      <protection locked="0"/>
    </xf>
    <xf numFmtId="0" fontId="25" fillId="0" borderId="0" xfId="0" applyFont="1" applyBorder="1" applyProtection="1">
      <protection locked="0"/>
    </xf>
    <xf numFmtId="0" fontId="0" fillId="2" borderId="2" xfId="0" applyFill="1" applyBorder="1" applyProtection="1">
      <protection locked="0"/>
    </xf>
    <xf numFmtId="0" fontId="0" fillId="2" borderId="3" xfId="0" applyFill="1" applyBorder="1" applyProtection="1">
      <protection locked="0"/>
    </xf>
    <xf numFmtId="0" fontId="26" fillId="0" borderId="0" xfId="0" applyFont="1" applyBorder="1" applyProtection="1">
      <protection locked="0"/>
    </xf>
    <xf numFmtId="0" fontId="30" fillId="0" borderId="0" xfId="0" applyFont="1" applyBorder="1" applyAlignment="1" applyProtection="1">
      <alignment horizontal="right"/>
      <protection locked="0"/>
    </xf>
    <xf numFmtId="2" fontId="27" fillId="3" borderId="0" xfId="0" applyNumberFormat="1" applyFont="1" applyFill="1" applyBorder="1" applyAlignment="1" applyProtection="1">
      <alignment horizontal="right"/>
      <protection locked="0"/>
    </xf>
    <xf numFmtId="0" fontId="37" fillId="0" borderId="5" xfId="0" applyFont="1" applyBorder="1" applyProtection="1">
      <protection locked="0"/>
    </xf>
    <xf numFmtId="0" fontId="14" fillId="0" borderId="4" xfId="0" applyFont="1" applyBorder="1" applyProtection="1">
      <protection locked="0"/>
    </xf>
    <xf numFmtId="0" fontId="27" fillId="0" borderId="0" xfId="0" applyFont="1" applyFill="1" applyBorder="1" applyProtection="1">
      <protection locked="0"/>
    </xf>
    <xf numFmtId="0" fontId="42" fillId="0" borderId="0" xfId="0" applyFont="1" applyFill="1" applyBorder="1" applyAlignment="1" applyProtection="1">
      <alignment horizontal="right"/>
      <protection locked="0"/>
    </xf>
    <xf numFmtId="2" fontId="27" fillId="0" borderId="0" xfId="0" applyNumberFormat="1" applyFont="1" applyFill="1" applyBorder="1" applyAlignment="1" applyProtection="1">
      <alignment horizontal="right"/>
      <protection locked="0"/>
    </xf>
    <xf numFmtId="0" fontId="14" fillId="0" borderId="0" xfId="0" applyFont="1" applyBorder="1" applyProtection="1">
      <protection locked="0"/>
    </xf>
    <xf numFmtId="2" fontId="0" fillId="0" borderId="0" xfId="0" applyNumberFormat="1" applyBorder="1" applyProtection="1">
      <protection locked="0"/>
    </xf>
    <xf numFmtId="0" fontId="0" fillId="0" borderId="5" xfId="0" applyBorder="1" applyProtection="1">
      <protection locked="0"/>
    </xf>
    <xf numFmtId="0" fontId="0" fillId="0" borderId="0" xfId="0" applyFill="1" applyBorder="1" applyProtection="1">
      <protection locked="0"/>
    </xf>
    <xf numFmtId="0" fontId="0" fillId="0" borderId="7" xfId="0" applyBorder="1" applyProtection="1">
      <protection locked="0"/>
    </xf>
    <xf numFmtId="2" fontId="0" fillId="3" borderId="7" xfId="0" applyNumberFormat="1" applyFill="1" applyBorder="1" applyProtection="1">
      <protection locked="0"/>
    </xf>
    <xf numFmtId="0" fontId="15" fillId="2" borderId="0" xfId="0" applyFont="1" applyFill="1" applyProtection="1"/>
    <xf numFmtId="0" fontId="0" fillId="2" borderId="0" xfId="0" applyFill="1" applyProtection="1"/>
    <xf numFmtId="0" fontId="18" fillId="0" borderId="0" xfId="0" applyFont="1" applyProtection="1"/>
    <xf numFmtId="0" fontId="0" fillId="0" borderId="0" xfId="0" applyProtection="1"/>
    <xf numFmtId="0" fontId="17" fillId="2" borderId="0" xfId="0" applyFont="1" applyFill="1" applyProtection="1"/>
    <xf numFmtId="0" fontId="7" fillId="0" borderId="0" xfId="0" applyFont="1" applyAlignment="1" applyProtection="1">
      <alignment horizontal="left" wrapText="1"/>
    </xf>
    <xf numFmtId="0" fontId="13" fillId="0" borderId="0" xfId="0" applyFont="1" applyAlignment="1" applyProtection="1">
      <alignment horizontal="left" wrapText="1"/>
    </xf>
    <xf numFmtId="0" fontId="23" fillId="2" borderId="0" xfId="0" applyFont="1" applyFill="1" applyProtection="1"/>
    <xf numFmtId="0" fontId="17" fillId="0" borderId="0" xfId="0" applyFont="1" applyProtection="1"/>
    <xf numFmtId="0" fontId="16" fillId="0" borderId="0" xfId="0" applyFont="1" applyProtection="1"/>
    <xf numFmtId="0" fontId="24" fillId="2" borderId="0" xfId="0" applyFont="1" applyFill="1" applyBorder="1" applyProtection="1"/>
    <xf numFmtId="0" fontId="0" fillId="2" borderId="0" xfId="0" applyFill="1" applyBorder="1" applyProtection="1"/>
    <xf numFmtId="0" fontId="0" fillId="0" borderId="0" xfId="0" applyBorder="1" applyProtection="1"/>
    <xf numFmtId="0" fontId="37" fillId="0" borderId="0" xfId="0" applyFont="1" applyBorder="1" applyProtection="1"/>
    <xf numFmtId="0" fontId="0" fillId="2" borderId="1" xfId="0" applyFill="1" applyBorder="1" applyProtection="1"/>
    <xf numFmtId="0" fontId="6" fillId="0" borderId="4" xfId="0" applyFont="1" applyBorder="1" applyProtection="1"/>
    <xf numFmtId="0" fontId="14" fillId="0" borderId="4" xfId="0" applyFont="1" applyBorder="1" applyProtection="1"/>
    <xf numFmtId="0" fontId="30" fillId="0" borderId="0" xfId="0" applyFont="1" applyBorder="1" applyAlignment="1" applyProtection="1">
      <alignment horizontal="right"/>
    </xf>
    <xf numFmtId="0" fontId="37" fillId="0" borderId="5" xfId="0" applyFont="1" applyBorder="1" applyProtection="1"/>
    <xf numFmtId="0" fontId="0" fillId="0" borderId="4" xfId="0" applyBorder="1" applyProtection="1"/>
    <xf numFmtId="0" fontId="24" fillId="0" borderId="6" xfId="0" applyFont="1" applyBorder="1" applyProtection="1"/>
    <xf numFmtId="0" fontId="37" fillId="0" borderId="8" xfId="0" applyFont="1" applyBorder="1" applyProtection="1"/>
    <xf numFmtId="0" fontId="7" fillId="4" borderId="0" xfId="0" applyFont="1" applyFill="1" applyProtection="1">
      <protection locked="0"/>
    </xf>
    <xf numFmtId="0" fontId="7" fillId="4" borderId="0" xfId="0" applyFont="1" applyFill="1" applyAlignment="1" applyProtection="1">
      <alignment wrapText="1"/>
      <protection locked="0"/>
    </xf>
    <xf numFmtId="0" fontId="18" fillId="2" borderId="0" xfId="0" applyFont="1" applyFill="1" applyProtection="1"/>
    <xf numFmtId="0" fontId="23" fillId="2" borderId="0" xfId="0" applyFont="1" applyFill="1" applyAlignment="1" applyProtection="1"/>
    <xf numFmtId="0" fontId="13" fillId="2" borderId="0" xfId="0" applyFont="1" applyFill="1" applyProtection="1"/>
    <xf numFmtId="0" fontId="13" fillId="0" borderId="0" xfId="0" applyFont="1" applyProtection="1"/>
    <xf numFmtId="0" fontId="14" fillId="0" borderId="0" xfId="0" applyFont="1" applyAlignment="1" applyProtection="1">
      <alignment horizontal="left"/>
    </xf>
    <xf numFmtId="0" fontId="14" fillId="0" borderId="0" xfId="0" applyFont="1" applyAlignment="1" applyProtection="1">
      <alignment horizontal="left" wrapText="1"/>
    </xf>
    <xf numFmtId="0" fontId="14" fillId="0" borderId="0" xfId="0" applyFont="1" applyAlignment="1" applyProtection="1">
      <alignment wrapText="1"/>
    </xf>
    <xf numFmtId="0" fontId="17" fillId="0" borderId="0" xfId="0" applyFont="1" applyAlignment="1" applyProtection="1">
      <alignment horizontal="left"/>
    </xf>
    <xf numFmtId="0" fontId="17" fillId="0" borderId="0" xfId="0" applyFont="1" applyAlignment="1" applyProtection="1">
      <alignment horizontal="left" wrapText="1"/>
    </xf>
    <xf numFmtId="0" fontId="36" fillId="0" borderId="0" xfId="0" applyFont="1" applyAlignment="1" applyProtection="1">
      <alignment horizontal="left"/>
    </xf>
    <xf numFmtId="0" fontId="19" fillId="0" borderId="0" xfId="0" applyFont="1" applyAlignment="1" applyProtection="1">
      <alignment horizontal="left" wrapText="1"/>
    </xf>
    <xf numFmtId="0" fontId="13" fillId="0" borderId="0" xfId="0" applyFont="1" applyAlignment="1" applyProtection="1"/>
    <xf numFmtId="0" fontId="17" fillId="2" borderId="0" xfId="0" applyFont="1" applyFill="1" applyAlignment="1" applyProtection="1"/>
    <xf numFmtId="0" fontId="7" fillId="2" borderId="0" xfId="0" applyFont="1" applyFill="1" applyProtection="1"/>
    <xf numFmtId="0" fontId="7" fillId="0" borderId="0" xfId="0" applyFont="1" applyProtection="1"/>
    <xf numFmtId="0" fontId="7" fillId="0" borderId="0" xfId="0" applyFont="1" applyAlignment="1" applyProtection="1"/>
    <xf numFmtId="0" fontId="7" fillId="0" borderId="0" xfId="0" applyFont="1" applyAlignment="1" applyProtection="1">
      <alignment horizontal="left"/>
    </xf>
    <xf numFmtId="0" fontId="29" fillId="0" borderId="0" xfId="0" applyFont="1" applyProtection="1"/>
    <xf numFmtId="0" fontId="7" fillId="2" borderId="0" xfId="0" applyFont="1" applyFill="1" applyAlignment="1" applyProtection="1">
      <alignment wrapText="1"/>
    </xf>
    <xf numFmtId="0" fontId="7" fillId="0" borderId="0" xfId="0" applyFont="1" applyFill="1" applyAlignment="1" applyProtection="1">
      <alignment wrapText="1"/>
    </xf>
    <xf numFmtId="0" fontId="7" fillId="3" borderId="0" xfId="0" applyFont="1" applyFill="1" applyProtection="1"/>
    <xf numFmtId="0" fontId="43" fillId="0" borderId="0" xfId="0" applyFont="1" applyProtection="1"/>
    <xf numFmtId="0" fontId="13" fillId="0" borderId="0" xfId="0" applyFont="1" applyAlignment="1" applyProtection="1">
      <alignment horizontal="left"/>
    </xf>
    <xf numFmtId="0" fontId="28" fillId="0" borderId="0" xfId="0" applyFont="1" applyProtection="1"/>
    <xf numFmtId="0" fontId="0" fillId="0" borderId="10" xfId="0" applyBorder="1" applyProtection="1"/>
    <xf numFmtId="0" fontId="29" fillId="0" borderId="11" xfId="0" applyFont="1" applyBorder="1" applyAlignment="1" applyProtection="1">
      <alignment horizontal="left" wrapText="1"/>
    </xf>
    <xf numFmtId="0" fontId="7" fillId="5" borderId="0" xfId="0" applyFont="1" applyFill="1" applyProtection="1">
      <protection locked="0"/>
    </xf>
    <xf numFmtId="0" fontId="44" fillId="5" borderId="0" xfId="0" applyFont="1" applyFill="1" applyProtection="1">
      <protection locked="0"/>
    </xf>
    <xf numFmtId="0" fontId="19" fillId="0" borderId="0" xfId="0" applyFont="1" applyAlignment="1" applyProtection="1">
      <alignment horizontal="left"/>
    </xf>
    <xf numFmtId="0" fontId="38" fillId="0" borderId="0" xfId="0" applyFont="1" applyProtection="1"/>
    <xf numFmtId="0" fontId="33" fillId="0" borderId="0" xfId="0" applyFont="1" applyProtection="1"/>
    <xf numFmtId="0" fontId="7" fillId="0" borderId="0" xfId="0" applyFont="1" applyFill="1" applyProtection="1"/>
    <xf numFmtId="0" fontId="38" fillId="0" borderId="0" xfId="0" applyFont="1" applyFill="1" applyProtection="1"/>
    <xf numFmtId="0" fontId="40" fillId="2" borderId="0" xfId="0" applyFont="1" applyFill="1" applyAlignment="1" applyProtection="1"/>
    <xf numFmtId="0" fontId="41" fillId="2" borderId="0" xfId="0" applyFont="1" applyFill="1" applyAlignment="1" applyProtection="1">
      <alignment wrapText="1"/>
    </xf>
    <xf numFmtId="0" fontId="13" fillId="2" borderId="0" xfId="0" applyFont="1" applyFill="1" applyAlignment="1" applyProtection="1">
      <alignment wrapText="1"/>
    </xf>
    <xf numFmtId="0" fontId="13" fillId="0" borderId="0" xfId="0" applyFont="1" applyAlignment="1" applyProtection="1">
      <alignment wrapText="1"/>
    </xf>
    <xf numFmtId="0" fontId="13" fillId="3" borderId="0" xfId="0" applyFont="1" applyFill="1" applyProtection="1"/>
    <xf numFmtId="0" fontId="20" fillId="0" borderId="9" xfId="0" applyFont="1" applyBorder="1" applyAlignment="1" applyProtection="1"/>
    <xf numFmtId="0" fontId="13" fillId="0" borderId="10" xfId="0" applyFont="1" applyBorder="1" applyProtection="1"/>
    <xf numFmtId="0" fontId="13" fillId="3" borderId="10" xfId="0" applyFont="1" applyFill="1" applyBorder="1" applyProtection="1"/>
    <xf numFmtId="0" fontId="39" fillId="0" borderId="11" xfId="0" applyFont="1" applyBorder="1" applyProtection="1"/>
    <xf numFmtId="0" fontId="33" fillId="5" borderId="0" xfId="0" applyFont="1" applyFill="1" applyProtection="1">
      <protection locked="0"/>
    </xf>
    <xf numFmtId="0" fontId="10" fillId="5" borderId="0" xfId="0" applyFont="1" applyFill="1" applyAlignment="1" applyProtection="1">
      <alignment wrapText="1"/>
      <protection locked="0"/>
    </xf>
    <xf numFmtId="0" fontId="10" fillId="5" borderId="0" xfId="0" applyFont="1" applyFill="1" applyBorder="1" applyProtection="1">
      <protection locked="0"/>
    </xf>
    <xf numFmtId="0" fontId="18" fillId="2" borderId="0" xfId="0" applyFont="1" applyFill="1" applyAlignment="1" applyProtection="1"/>
    <xf numFmtId="0" fontId="18" fillId="0" borderId="0" xfId="0" applyFont="1" applyAlignment="1" applyProtection="1"/>
    <xf numFmtId="0" fontId="10" fillId="0" borderId="0" xfId="0" applyFont="1" applyAlignment="1" applyProtection="1">
      <alignment horizontal="left"/>
    </xf>
    <xf numFmtId="0" fontId="16" fillId="2" borderId="0" xfId="0" applyFont="1" applyFill="1" applyProtection="1"/>
    <xf numFmtId="0" fontId="16" fillId="0" borderId="0" xfId="0" applyFont="1" applyAlignment="1" applyProtection="1">
      <alignment horizontal="left" wrapText="1"/>
    </xf>
    <xf numFmtId="0" fontId="10" fillId="0" borderId="0" xfId="0" applyFont="1" applyFill="1" applyAlignment="1" applyProtection="1">
      <alignment horizontal="left" wrapText="1"/>
    </xf>
    <xf numFmtId="0" fontId="6" fillId="0" borderId="0" xfId="0" applyFont="1" applyFill="1" applyAlignment="1" applyProtection="1">
      <alignment horizontal="left"/>
    </xf>
    <xf numFmtId="0" fontId="29" fillId="0" borderId="0" xfId="0" applyFont="1" applyFill="1" applyAlignment="1" applyProtection="1">
      <alignment horizontal="left" wrapText="1"/>
    </xf>
    <xf numFmtId="0" fontId="6" fillId="0" borderId="0" xfId="0" applyFont="1" applyProtection="1"/>
    <xf numFmtId="0" fontId="30" fillId="0" borderId="0" xfId="0" applyFont="1" applyProtection="1"/>
    <xf numFmtId="0" fontId="6" fillId="0" borderId="0" xfId="0" applyFont="1" applyAlignment="1" applyProtection="1"/>
    <xf numFmtId="0" fontId="33" fillId="0" borderId="0" xfId="0" applyFont="1" applyAlignment="1" applyProtection="1"/>
    <xf numFmtId="0" fontId="10" fillId="0" borderId="0" xfId="0" applyFont="1" applyProtection="1"/>
    <xf numFmtId="0" fontId="10" fillId="0" borderId="0" xfId="0" applyFont="1" applyAlignment="1" applyProtection="1"/>
    <xf numFmtId="0" fontId="10" fillId="0" borderId="0" xfId="0" applyFont="1" applyFill="1" applyProtection="1"/>
    <xf numFmtId="0" fontId="22" fillId="0" borderId="0" xfId="0" applyFont="1" applyProtection="1"/>
    <xf numFmtId="0" fontId="10" fillId="0" borderId="0" xfId="0" applyFont="1" applyFill="1" applyAlignment="1" applyProtection="1">
      <alignment wrapText="1"/>
    </xf>
    <xf numFmtId="0" fontId="10" fillId="0" borderId="0" xfId="0" applyFont="1" applyFill="1" applyAlignment="1" applyProtection="1"/>
    <xf numFmtId="0" fontId="10" fillId="0" borderId="0" xfId="0" applyFont="1" applyFill="1" applyBorder="1" applyProtection="1"/>
    <xf numFmtId="0" fontId="22" fillId="0" borderId="0" xfId="0" applyFont="1" applyFill="1" applyProtection="1"/>
    <xf numFmtId="0" fontId="29" fillId="0" borderId="0" xfId="0" applyFont="1" applyFill="1" applyProtection="1"/>
    <xf numFmtId="0" fontId="17" fillId="0" borderId="0" xfId="0" applyFont="1" applyFill="1" applyBorder="1" applyAlignment="1" applyProtection="1"/>
    <xf numFmtId="0" fontId="10" fillId="0" borderId="0" xfId="0" applyFont="1" applyFill="1" applyBorder="1" applyAlignment="1" applyProtection="1">
      <alignment horizontal="left"/>
    </xf>
    <xf numFmtId="0" fontId="29" fillId="0" borderId="0" xfId="0" applyFont="1" applyFill="1" applyBorder="1" applyProtection="1"/>
    <xf numFmtId="0" fontId="10" fillId="0" borderId="0" xfId="0" applyFont="1" applyFill="1" applyBorder="1" applyAlignment="1" applyProtection="1"/>
    <xf numFmtId="0" fontId="10" fillId="0" borderId="0" xfId="0" applyFont="1" applyFill="1" applyBorder="1" applyAlignment="1" applyProtection="1">
      <alignment wrapText="1"/>
    </xf>
    <xf numFmtId="0" fontId="30" fillId="0" borderId="11" xfId="0" applyFont="1" applyBorder="1" applyProtection="1"/>
    <xf numFmtId="0" fontId="10" fillId="0" borderId="0" xfId="0" applyFont="1" applyBorder="1" applyProtection="1"/>
    <xf numFmtId="0" fontId="10" fillId="0" borderId="0" xfId="0" applyFont="1" applyFill="1" applyBorder="1" applyAlignment="1" applyProtection="1">
      <alignment vertical="top" wrapText="1"/>
    </xf>
    <xf numFmtId="0" fontId="22" fillId="0" borderId="0" xfId="0" applyFont="1" applyFill="1" applyBorder="1" applyProtection="1"/>
    <xf numFmtId="0" fontId="10" fillId="0" borderId="0" xfId="0" applyFont="1" applyAlignment="1" applyProtection="1">
      <alignment vertical="top" wrapText="1"/>
    </xf>
    <xf numFmtId="0" fontId="0" fillId="0" borderId="0" xfId="0" applyFill="1" applyProtection="1"/>
    <xf numFmtId="0" fontId="21" fillId="0" borderId="0" xfId="0" applyFont="1" applyProtection="1"/>
    <xf numFmtId="0" fontId="5" fillId="0" borderId="0" xfId="0" applyFont="1" applyFill="1" applyProtection="1"/>
    <xf numFmtId="0" fontId="13" fillId="5" borderId="0" xfId="0" applyFont="1" applyFill="1" applyProtection="1">
      <protection locked="0"/>
    </xf>
    <xf numFmtId="0" fontId="10" fillId="5" borderId="0" xfId="0" applyFont="1" applyFill="1" applyProtection="1">
      <protection locked="0"/>
    </xf>
    <xf numFmtId="0" fontId="13" fillId="4" borderId="10" xfId="0" applyFont="1" applyFill="1" applyBorder="1" applyProtection="1">
      <protection locked="0"/>
    </xf>
    <xf numFmtId="0" fontId="6" fillId="5" borderId="0" xfId="0" applyFont="1" applyFill="1" applyProtection="1">
      <protection locked="0"/>
    </xf>
    <xf numFmtId="0" fontId="13" fillId="5" borderId="10" xfId="0" applyFont="1" applyFill="1" applyBorder="1" applyProtection="1">
      <protection locked="0"/>
    </xf>
    <xf numFmtId="0" fontId="9" fillId="5" borderId="0" xfId="0" applyFont="1" applyFill="1" applyProtection="1">
      <protection locked="0"/>
    </xf>
    <xf numFmtId="0" fontId="14" fillId="0" borderId="0" xfId="0" applyFont="1" applyAlignment="1" applyProtection="1">
      <alignment horizontal="left" vertical="top" wrapText="1"/>
    </xf>
    <xf numFmtId="0" fontId="20" fillId="0" borderId="0" xfId="0" applyFont="1" applyAlignment="1" applyProtection="1"/>
    <xf numFmtId="0" fontId="7" fillId="0" borderId="0" xfId="0" applyFont="1" applyAlignment="1" applyProtection="1">
      <alignment wrapText="1"/>
    </xf>
    <xf numFmtId="0" fontId="11" fillId="0" borderId="0" xfId="0" applyFont="1" applyAlignment="1" applyProtection="1">
      <alignment vertical="top" wrapText="1"/>
    </xf>
    <xf numFmtId="0" fontId="29" fillId="0" borderId="0" xfId="0" applyFont="1" applyAlignment="1" applyProtection="1">
      <alignment horizontal="left" wrapText="1"/>
    </xf>
    <xf numFmtId="0" fontId="12" fillId="2" borderId="0" xfId="0" applyFont="1" applyFill="1" applyProtection="1"/>
    <xf numFmtId="0" fontId="12" fillId="0" borderId="0" xfId="0" applyFont="1" applyProtection="1"/>
    <xf numFmtId="1" fontId="0" fillId="3" borderId="0" xfId="0" applyNumberFormat="1" applyFill="1" applyBorder="1" applyProtection="1">
      <protection locked="0"/>
    </xf>
    <xf numFmtId="0" fontId="12" fillId="0" borderId="0" xfId="0" applyFont="1" applyProtection="1">
      <protection locked="0"/>
    </xf>
    <xf numFmtId="1" fontId="13" fillId="3" borderId="0" xfId="0" applyNumberFormat="1" applyFont="1" applyFill="1" applyProtection="1"/>
    <xf numFmtId="1" fontId="14" fillId="3" borderId="10" xfId="0" applyNumberFormat="1" applyFont="1" applyFill="1" applyBorder="1" applyAlignment="1" applyProtection="1">
      <alignment horizontal="left" wrapText="1"/>
    </xf>
    <xf numFmtId="0" fontId="10" fillId="3" borderId="0" xfId="0" applyFont="1" applyFill="1" applyAlignment="1" applyProtection="1">
      <alignment horizontal="left" wrapText="1"/>
      <protection locked="0"/>
    </xf>
    <xf numFmtId="164" fontId="10" fillId="3" borderId="0" xfId="0" applyNumberFormat="1" applyFont="1" applyFill="1" applyAlignment="1" applyProtection="1">
      <alignment horizontal="left" wrapText="1"/>
    </xf>
    <xf numFmtId="1" fontId="33" fillId="3" borderId="0" xfId="0" applyNumberFormat="1" applyFont="1" applyFill="1" applyBorder="1" applyProtection="1"/>
    <xf numFmtId="2" fontId="10" fillId="3" borderId="0" xfId="0" applyNumberFormat="1" applyFont="1" applyFill="1" applyProtection="1"/>
    <xf numFmtId="1" fontId="0" fillId="3" borderId="10" xfId="0" applyNumberFormat="1" applyFill="1" applyBorder="1" applyProtection="1"/>
    <xf numFmtId="1" fontId="13" fillId="3" borderId="0" xfId="0" applyNumberFormat="1" applyFont="1" applyFill="1"/>
    <xf numFmtId="1" fontId="13" fillId="3" borderId="10" xfId="0" applyNumberFormat="1" applyFont="1" applyFill="1" applyBorder="1"/>
    <xf numFmtId="0" fontId="10" fillId="2" borderId="0" xfId="0" applyFont="1" applyFill="1" applyProtection="1"/>
    <xf numFmtId="0" fontId="0" fillId="3" borderId="0" xfId="0" applyFill="1" applyProtection="1"/>
    <xf numFmtId="0" fontId="30" fillId="0" borderId="0" xfId="0" applyFont="1" applyBorder="1" applyProtection="1"/>
    <xf numFmtId="0" fontId="10" fillId="0" borderId="0" xfId="0" applyFont="1" applyBorder="1" applyAlignment="1" applyProtection="1"/>
    <xf numFmtId="0" fontId="32" fillId="0" borderId="0" xfId="0" applyFont="1" applyBorder="1" applyProtection="1"/>
    <xf numFmtId="0" fontId="31" fillId="0" borderId="9" xfId="0" applyFont="1" applyBorder="1" applyAlignment="1" applyProtection="1"/>
    <xf numFmtId="0" fontId="28" fillId="0" borderId="11" xfId="0" applyFont="1" applyBorder="1" applyProtection="1"/>
    <xf numFmtId="0" fontId="31" fillId="0" borderId="0" xfId="0" applyFont="1" applyBorder="1" applyAlignment="1" applyProtection="1"/>
    <xf numFmtId="0" fontId="13" fillId="0" borderId="0" xfId="0" applyFont="1" applyBorder="1" applyProtection="1"/>
    <xf numFmtId="0" fontId="13" fillId="0" borderId="0" xfId="0" applyFont="1" applyFill="1" applyBorder="1" applyProtection="1"/>
    <xf numFmtId="0" fontId="28" fillId="0" borderId="0" xfId="0" applyFont="1" applyBorder="1" applyProtection="1"/>
    <xf numFmtId="0" fontId="6" fillId="2" borderId="0" xfId="0" applyFont="1" applyFill="1" applyProtection="1"/>
    <xf numFmtId="0" fontId="23" fillId="0" borderId="0" xfId="0" applyFont="1" applyProtection="1"/>
    <xf numFmtId="1" fontId="0" fillId="3" borderId="0" xfId="0" applyNumberFormat="1" applyFill="1" applyBorder="1" applyProtection="1"/>
    <xf numFmtId="1" fontId="13" fillId="3" borderId="10" xfId="0" applyNumberFormat="1" applyFont="1" applyFill="1" applyBorder="1" applyProtection="1"/>
    <xf numFmtId="1" fontId="31" fillId="3" borderId="10" xfId="0" applyNumberFormat="1" applyFont="1" applyFill="1" applyBorder="1"/>
    <xf numFmtId="1" fontId="9" fillId="3" borderId="10" xfId="0" applyNumberFormat="1" applyFont="1" applyFill="1" applyBorder="1"/>
    <xf numFmtId="1" fontId="9" fillId="3" borderId="0" xfId="0" applyNumberFormat="1" applyFont="1" applyFill="1"/>
    <xf numFmtId="0" fontId="6" fillId="3" borderId="0" xfId="0" applyFont="1" applyFill="1" applyProtection="1">
      <protection locked="0"/>
    </xf>
    <xf numFmtId="0" fontId="4" fillId="0" borderId="0" xfId="0" applyFont="1" applyAlignment="1" applyProtection="1">
      <alignment horizontal="left"/>
    </xf>
    <xf numFmtId="0" fontId="4" fillId="0" borderId="0" xfId="0" applyFont="1" applyProtection="1"/>
    <xf numFmtId="0" fontId="0" fillId="3" borderId="0" xfId="0" applyFill="1"/>
    <xf numFmtId="0" fontId="14" fillId="0" borderId="0" xfId="0" applyFont="1" applyAlignment="1" applyProtection="1">
      <alignment horizontal="left" wrapText="1"/>
    </xf>
    <xf numFmtId="0" fontId="11" fillId="0" borderId="0" xfId="0" applyFont="1" applyAlignment="1" applyProtection="1">
      <alignment horizontal="left" wrapText="1"/>
    </xf>
    <xf numFmtId="0" fontId="2" fillId="0" borderId="0" xfId="0" applyFont="1" applyFill="1" applyAlignment="1" applyProtection="1">
      <alignment horizontal="left"/>
    </xf>
    <xf numFmtId="0" fontId="2" fillId="0" borderId="0" xfId="0" applyFont="1" applyBorder="1"/>
    <xf numFmtId="0" fontId="2" fillId="0" borderId="0" xfId="0" applyFont="1" applyAlignment="1" applyProtection="1">
      <alignment horizontal="left" wrapText="1"/>
    </xf>
    <xf numFmtId="0" fontId="2" fillId="0" borderId="0" xfId="0" applyFont="1" applyAlignment="1" applyProtection="1">
      <alignment horizontal="left"/>
    </xf>
    <xf numFmtId="0" fontId="11" fillId="2" borderId="0" xfId="0" applyFont="1" applyFill="1" applyAlignment="1" applyProtection="1">
      <alignment horizontal="left" wrapText="1"/>
    </xf>
    <xf numFmtId="0" fontId="17" fillId="2" borderId="0" xfId="0" applyFont="1" applyFill="1" applyAlignment="1" applyProtection="1">
      <alignment horizontal="left"/>
    </xf>
    <xf numFmtId="0" fontId="46" fillId="0" borderId="9" xfId="0" applyFont="1" applyBorder="1" applyAlignment="1" applyProtection="1"/>
    <xf numFmtId="0" fontId="29" fillId="0" borderId="0" xfId="0" applyFont="1" applyFill="1" applyAlignment="1" applyProtection="1"/>
    <xf numFmtId="0" fontId="13" fillId="4" borderId="11" xfId="0" applyFont="1" applyFill="1" applyBorder="1" applyProtection="1">
      <protection locked="0"/>
    </xf>
    <xf numFmtId="0" fontId="2" fillId="0" borderId="0" xfId="0" applyFont="1" applyProtection="1"/>
    <xf numFmtId="10" fontId="13" fillId="3" borderId="0" xfId="0" applyNumberFormat="1" applyFont="1" applyFill="1" applyProtection="1"/>
    <xf numFmtId="0" fontId="7" fillId="0" borderId="0" xfId="0" applyFont="1" applyAlignment="1" applyProtection="1">
      <alignment horizontal="left" wrapText="1"/>
    </xf>
    <xf numFmtId="0" fontId="13" fillId="0" borderId="0" xfId="0" applyFont="1" applyAlignment="1" applyProtection="1">
      <alignment horizontal="left" wrapText="1"/>
    </xf>
    <xf numFmtId="0" fontId="0" fillId="0" borderId="0" xfId="0" applyAlignment="1" applyProtection="1">
      <alignment horizontal="left" wrapText="1"/>
    </xf>
    <xf numFmtId="0" fontId="0" fillId="3" borderId="0" xfId="0" applyFill="1" applyAlignment="1" applyProtection="1">
      <alignment horizontal="center"/>
    </xf>
    <xf numFmtId="0" fontId="27" fillId="5" borderId="0" xfId="0" applyFont="1" applyFill="1" applyAlignment="1" applyProtection="1">
      <alignment horizontal="center"/>
    </xf>
    <xf numFmtId="0" fontId="5" fillId="0" borderId="0" xfId="0" applyFont="1" applyAlignment="1" applyProtection="1">
      <alignment horizontal="left" wrapText="1"/>
    </xf>
    <xf numFmtId="0" fontId="14" fillId="0" borderId="0" xfId="0" applyFont="1" applyAlignment="1" applyProtection="1">
      <alignment horizontal="left" wrapText="1"/>
    </xf>
    <xf numFmtId="0" fontId="5" fillId="0" borderId="0" xfId="0" applyFont="1" applyFill="1" applyAlignment="1" applyProtection="1">
      <alignment horizontal="left" wrapText="1"/>
    </xf>
    <xf numFmtId="0" fontId="7" fillId="0" borderId="0" xfId="0" applyFont="1" applyFill="1" applyAlignment="1" applyProtection="1">
      <alignment horizontal="left" wrapText="1"/>
    </xf>
    <xf numFmtId="0" fontId="10" fillId="0" borderId="0" xfId="0" applyFont="1" applyAlignment="1" applyProtection="1">
      <alignment horizontal="left" vertical="top" wrapText="1"/>
    </xf>
    <xf numFmtId="0" fontId="11" fillId="0" borderId="0" xfId="0" applyFont="1" applyAlignment="1" applyProtection="1">
      <alignment horizontal="left" vertical="top" wrapText="1"/>
    </xf>
    <xf numFmtId="0" fontId="7" fillId="0" borderId="0" xfId="0" applyFont="1" applyAlignment="1" applyProtection="1">
      <alignment horizontal="left" vertical="top" wrapText="1"/>
    </xf>
    <xf numFmtId="0" fontId="2" fillId="0" borderId="0" xfId="0" applyFont="1" applyFill="1" applyAlignment="1" applyProtection="1">
      <alignment horizontal="left" wrapText="1"/>
    </xf>
    <xf numFmtId="0" fontId="10" fillId="0" borderId="0" xfId="0" applyFont="1" applyFill="1" applyAlignment="1" applyProtection="1">
      <alignment horizontal="left" wrapText="1"/>
    </xf>
    <xf numFmtId="0" fontId="2" fillId="0" borderId="0" xfId="0" applyFont="1" applyAlignment="1" applyProtection="1">
      <alignment horizontal="left" wrapText="1"/>
    </xf>
    <xf numFmtId="0" fontId="11" fillId="0" borderId="0" xfId="0" applyFont="1" applyAlignment="1" applyProtection="1">
      <alignment horizontal="left" wrapText="1"/>
    </xf>
    <xf numFmtId="0" fontId="6" fillId="0" borderId="0" xfId="0" applyFont="1" applyFill="1" applyAlignment="1" applyProtection="1">
      <alignment horizontal="left" wrapText="1"/>
    </xf>
    <xf numFmtId="0" fontId="2" fillId="0" borderId="0" xfId="0" applyFont="1" applyFill="1" applyBorder="1" applyAlignment="1" applyProtection="1">
      <alignment horizontal="left" wrapText="1"/>
    </xf>
    <xf numFmtId="0" fontId="10" fillId="0" borderId="0" xfId="0" applyFont="1" applyFill="1" applyBorder="1" applyAlignment="1" applyProtection="1">
      <alignment horizontal="left" wrapText="1"/>
    </xf>
    <xf numFmtId="0" fontId="6" fillId="0" borderId="0" xfId="0" applyFont="1" applyAlignment="1">
      <alignment horizontal="left" wrapText="1"/>
    </xf>
    <xf numFmtId="0" fontId="3" fillId="0" borderId="0" xfId="0" applyFont="1" applyAlignment="1" applyProtection="1">
      <alignment horizontal="left" wrapText="1"/>
    </xf>
    <xf numFmtId="0" fontId="6" fillId="0" borderId="0" xfId="0" applyFont="1" applyAlignment="1" applyProtection="1">
      <alignment horizontal="left" wrapText="1"/>
    </xf>
    <xf numFmtId="0" fontId="10" fillId="0" borderId="0" xfId="0" applyFont="1" applyAlignment="1" applyProtection="1">
      <alignment horizontal="left" wrapText="1"/>
    </xf>
    <xf numFmtId="0" fontId="10" fillId="0" borderId="0" xfId="0" applyFont="1" applyAlignment="1">
      <alignment horizontal="left" wrapText="1"/>
    </xf>
    <xf numFmtId="0" fontId="9" fillId="0" borderId="0" xfId="0" applyFont="1" applyAlignment="1">
      <alignment horizontal="left" wrapText="1"/>
    </xf>
    <xf numFmtId="0" fontId="37" fillId="0" borderId="0" xfId="0" applyFont="1" applyAlignment="1">
      <alignment horizontal="left" wrapText="1"/>
    </xf>
    <xf numFmtId="0" fontId="0" fillId="0" borderId="0" xfId="0" applyAlignment="1">
      <alignment horizontal="left" wrapText="1"/>
    </xf>
    <xf numFmtId="0" fontId="37" fillId="0" borderId="0" xfId="0" applyFont="1" applyFill="1" applyAlignment="1">
      <alignment horizontal="left" wrapText="1"/>
    </xf>
    <xf numFmtId="0" fontId="8" fillId="0" borderId="0" xfId="0" applyFont="1" applyAlignment="1">
      <alignment horizontal="lef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2400" b="1">
                <a:latin typeface="Century Gothic" pitchFamily="34" charset="0"/>
              </a:defRPr>
            </a:pPr>
            <a:r>
              <a:rPr lang="en-US" sz="2400" b="1">
                <a:latin typeface="Century Gothic" pitchFamily="34" charset="0"/>
              </a:rPr>
              <a:t>Heat Gains By Component</a:t>
            </a:r>
          </a:p>
        </c:rich>
      </c:tx>
      <c:layout/>
    </c:title>
    <c:plotArea>
      <c:layout/>
      <c:pieChart>
        <c:varyColors val="1"/>
        <c:ser>
          <c:idx val="0"/>
          <c:order val="0"/>
          <c:dLbls>
            <c:txPr>
              <a:bodyPr/>
              <a:lstStyle/>
              <a:p>
                <a:pPr>
                  <a:defRPr sz="1600">
                    <a:latin typeface="Century Gothic" pitchFamily="34" charset="0"/>
                  </a:defRPr>
                </a:pPr>
                <a:endParaRPr lang="en-US"/>
              </a:p>
            </c:txPr>
            <c:showPercent val="1"/>
            <c:showLeaderLines val="1"/>
          </c:dLbls>
          <c:cat>
            <c:strRef>
              <c:f>'Intro and Final Outputs'!$C$19:$C$25</c:f>
              <c:strCache>
                <c:ptCount val="7"/>
                <c:pt idx="0">
                  <c:v>roof and walls:</c:v>
                </c:pt>
                <c:pt idx="1">
                  <c:v>glass:</c:v>
                </c:pt>
                <c:pt idx="2">
                  <c:v>outdoor air:</c:v>
                </c:pt>
                <c:pt idx="3">
                  <c:v>people:</c:v>
                </c:pt>
                <c:pt idx="4">
                  <c:v>lights:</c:v>
                </c:pt>
                <c:pt idx="5">
                  <c:v> equipment:</c:v>
                </c:pt>
                <c:pt idx="6">
                  <c:v>Latent Heat Gains:</c:v>
                </c:pt>
              </c:strCache>
            </c:strRef>
          </c:cat>
          <c:val>
            <c:numRef>
              <c:f>'Intro and Final Outputs'!$G$19:$G$25</c:f>
              <c:numCache>
                <c:formatCode>0</c:formatCode>
                <c:ptCount val="7"/>
                <c:pt idx="0">
                  <c:v>2298.7889999999998</c:v>
                </c:pt>
                <c:pt idx="1">
                  <c:v>15380</c:v>
                </c:pt>
                <c:pt idx="2">
                  <c:v>37622</c:v>
                </c:pt>
                <c:pt idx="3">
                  <c:v>25148.5</c:v>
                </c:pt>
                <c:pt idx="4">
                  <c:v>619</c:v>
                </c:pt>
                <c:pt idx="5">
                  <c:v>5280</c:v>
                </c:pt>
                <c:pt idx="6">
                  <c:v>8634.8289000000004</c:v>
                </c:pt>
              </c:numCache>
            </c:numRef>
          </c:val>
        </c:ser>
        <c:dLbls>
          <c:showPercent val="1"/>
        </c:dLbls>
        <c:firstSliceAng val="0"/>
      </c:pieChart>
    </c:plotArea>
    <c:legend>
      <c:legendPos val="t"/>
      <c:layout>
        <c:manualLayout>
          <c:xMode val="edge"/>
          <c:yMode val="edge"/>
          <c:x val="0.19337321343336158"/>
          <c:y val="9.7843853098186662E-2"/>
          <c:w val="0.75427920101763968"/>
          <c:h val="0.19280923690391838"/>
        </c:manualLayout>
      </c:layout>
      <c:txPr>
        <a:bodyPr/>
        <a:lstStyle/>
        <a:p>
          <a:pPr>
            <a:defRPr sz="1400">
              <a:latin typeface="Century Gothic" pitchFamily="34" charset="0"/>
            </a:defRPr>
          </a:pPr>
          <a:endParaRPr lang="en-US"/>
        </a:p>
      </c:txPr>
    </c:legend>
    <c:plotVisOnly val="1"/>
  </c:chart>
  <c:printSettings>
    <c:headerFooter/>
    <c:pageMargins b="0.75000000000000167" l="0.70000000000000062" r="0.70000000000000062" t="0.75000000000000167"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chart" Target="../charts/chart1.xml"/><Relationship Id="rId4" Type="http://schemas.openxmlformats.org/officeDocument/2006/relationships/image" Target="../media/image3.emf"/></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8" Type="http://schemas.openxmlformats.org/officeDocument/2006/relationships/image" Target="../media/image11.jpeg"/><Relationship Id="rId13" Type="http://schemas.openxmlformats.org/officeDocument/2006/relationships/image" Target="../media/image1.emf"/><Relationship Id="rId3" Type="http://schemas.openxmlformats.org/officeDocument/2006/relationships/image" Target="../media/image6.jpeg"/><Relationship Id="rId7" Type="http://schemas.openxmlformats.org/officeDocument/2006/relationships/image" Target="../media/image10.jpeg"/><Relationship Id="rId12" Type="http://schemas.openxmlformats.org/officeDocument/2006/relationships/image" Target="../media/image15.jpeg"/><Relationship Id="rId17" Type="http://schemas.openxmlformats.org/officeDocument/2006/relationships/image" Target="../media/image17.jpeg"/><Relationship Id="rId2" Type="http://schemas.openxmlformats.org/officeDocument/2006/relationships/image" Target="../media/image5.jpeg"/><Relationship Id="rId16" Type="http://schemas.openxmlformats.org/officeDocument/2006/relationships/image" Target="../media/image16.jpeg"/><Relationship Id="rId1" Type="http://schemas.openxmlformats.org/officeDocument/2006/relationships/image" Target="../media/image4.jpeg"/><Relationship Id="rId6" Type="http://schemas.openxmlformats.org/officeDocument/2006/relationships/image" Target="../media/image9.jpeg"/><Relationship Id="rId11" Type="http://schemas.openxmlformats.org/officeDocument/2006/relationships/image" Target="../media/image14.jpeg"/><Relationship Id="rId5" Type="http://schemas.openxmlformats.org/officeDocument/2006/relationships/image" Target="../media/image8.jpeg"/><Relationship Id="rId15" Type="http://schemas.openxmlformats.org/officeDocument/2006/relationships/image" Target="../media/image3.emf"/><Relationship Id="rId10" Type="http://schemas.openxmlformats.org/officeDocument/2006/relationships/image" Target="../media/image13.jpeg"/><Relationship Id="rId4" Type="http://schemas.openxmlformats.org/officeDocument/2006/relationships/image" Target="../media/image7.jpeg"/><Relationship Id="rId9" Type="http://schemas.openxmlformats.org/officeDocument/2006/relationships/image" Target="../media/image12.jpeg"/><Relationship Id="rId14"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53682</xdr:colOff>
      <xdr:row>36</xdr:row>
      <xdr:rowOff>122464</xdr:rowOff>
    </xdr:from>
    <xdr:to>
      <xdr:col>9</xdr:col>
      <xdr:colOff>883227</xdr:colOff>
      <xdr:row>66</xdr:row>
      <xdr:rowOff>138545</xdr:rowOff>
    </xdr:to>
    <xdr:graphicFrame macro="">
      <xdr:nvGraphicFramePr>
        <xdr:cNvPr id="11" name="Chart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81643</xdr:colOff>
      <xdr:row>0</xdr:row>
      <xdr:rowOff>54428</xdr:rowOff>
    </xdr:from>
    <xdr:to>
      <xdr:col>0</xdr:col>
      <xdr:colOff>775607</xdr:colOff>
      <xdr:row>1</xdr:row>
      <xdr:rowOff>331349</xdr:rowOff>
    </xdr:to>
    <xdr:pic>
      <xdr:nvPicPr>
        <xdr:cNvPr id="28" name="Picture 27"/>
        <xdr:cNvPicPr>
          <a:picLocks noChangeAspect="1" noChangeArrowheads="1"/>
        </xdr:cNvPicPr>
      </xdr:nvPicPr>
      <xdr:blipFill>
        <a:blip xmlns:r="http://schemas.openxmlformats.org/officeDocument/2006/relationships" r:embed="rId2" cstate="print"/>
        <a:srcRect l="36911" t="13944" r="37825" b="18327"/>
        <a:stretch>
          <a:fillRect/>
        </a:stretch>
      </xdr:blipFill>
      <xdr:spPr bwMode="auto">
        <a:xfrm>
          <a:off x="81643" y="54428"/>
          <a:ext cx="693964" cy="698742"/>
        </a:xfrm>
        <a:prstGeom prst="rect">
          <a:avLst/>
        </a:prstGeom>
        <a:noFill/>
      </xdr:spPr>
    </xdr:pic>
    <xdr:clientData/>
  </xdr:twoCellAnchor>
  <xdr:twoCellAnchor editAs="oneCell">
    <xdr:from>
      <xdr:col>0</xdr:col>
      <xdr:colOff>95936</xdr:colOff>
      <xdr:row>24</xdr:row>
      <xdr:rowOff>186786</xdr:rowOff>
    </xdr:from>
    <xdr:to>
      <xdr:col>0</xdr:col>
      <xdr:colOff>676961</xdr:colOff>
      <xdr:row>31</xdr:row>
      <xdr:rowOff>111227</xdr:rowOff>
    </xdr:to>
    <xdr:pic>
      <xdr:nvPicPr>
        <xdr:cNvPr id="29" name="Picture 28"/>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290147" y="7675798"/>
          <a:ext cx="1353191" cy="581025"/>
        </a:xfrm>
        <a:prstGeom prst="rect">
          <a:avLst/>
        </a:prstGeom>
        <a:noFill/>
      </xdr:spPr>
    </xdr:pic>
    <xdr:clientData/>
  </xdr:twoCellAnchor>
  <xdr:twoCellAnchor>
    <xdr:from>
      <xdr:col>0</xdr:col>
      <xdr:colOff>0</xdr:colOff>
      <xdr:row>4</xdr:row>
      <xdr:rowOff>1062231</xdr:rowOff>
    </xdr:from>
    <xdr:to>
      <xdr:col>1</xdr:col>
      <xdr:colOff>270396</xdr:colOff>
      <xdr:row>24</xdr:row>
      <xdr:rowOff>102635</xdr:rowOff>
    </xdr:to>
    <xdr:sp macro="" textlink="">
      <xdr:nvSpPr>
        <xdr:cNvPr id="30" name="TextBox 29"/>
        <xdr:cNvSpPr txBox="1"/>
      </xdr:nvSpPr>
      <xdr:spPr>
        <a:xfrm rot="16200000">
          <a:off x="-1915933" y="4161985"/>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2</xdr:row>
      <xdr:rowOff>57847</xdr:rowOff>
    </xdr:from>
    <xdr:to>
      <xdr:col>0</xdr:col>
      <xdr:colOff>535511</xdr:colOff>
      <xdr:row>6</xdr:row>
      <xdr:rowOff>95644</xdr:rowOff>
    </xdr:to>
    <xdr:pic>
      <xdr:nvPicPr>
        <xdr:cNvPr id="31" name="Picture 3"/>
        <xdr:cNvPicPr>
          <a:picLocks noChangeAspect="1" noChangeArrowheads="1"/>
        </xdr:cNvPicPr>
      </xdr:nvPicPr>
      <xdr:blipFill>
        <a:blip xmlns:r="http://schemas.openxmlformats.org/officeDocument/2006/relationships" r:embed="rId4" cstate="print"/>
        <a:srcRect/>
        <a:stretch>
          <a:fillRect/>
        </a:stretch>
      </xdr:blipFill>
      <xdr:spPr bwMode="auto">
        <a:xfrm rot="16200000">
          <a:off x="-395440" y="1613978"/>
          <a:ext cx="1643440" cy="218463"/>
        </a:xfrm>
        <a:prstGeom prst="rect">
          <a:avLst/>
        </a:prstGeom>
        <a:noFill/>
      </xdr:spPr>
    </xdr:pic>
    <xdr:clientData/>
  </xdr:twoCellAnchor>
  <xdr:twoCellAnchor editAs="oneCell">
    <xdr:from>
      <xdr:col>0</xdr:col>
      <xdr:colOff>81643</xdr:colOff>
      <xdr:row>33</xdr:row>
      <xdr:rowOff>40821</xdr:rowOff>
    </xdr:from>
    <xdr:to>
      <xdr:col>0</xdr:col>
      <xdr:colOff>775607</xdr:colOff>
      <xdr:row>35</xdr:row>
      <xdr:rowOff>140849</xdr:rowOff>
    </xdr:to>
    <xdr:pic>
      <xdr:nvPicPr>
        <xdr:cNvPr id="32" name="Picture 31"/>
        <xdr:cNvPicPr>
          <a:picLocks noChangeAspect="1" noChangeArrowheads="1"/>
        </xdr:cNvPicPr>
      </xdr:nvPicPr>
      <xdr:blipFill>
        <a:blip xmlns:r="http://schemas.openxmlformats.org/officeDocument/2006/relationships" r:embed="rId2" cstate="print"/>
        <a:srcRect l="36911" t="13944" r="37825" b="18327"/>
        <a:stretch>
          <a:fillRect/>
        </a:stretch>
      </xdr:blipFill>
      <xdr:spPr bwMode="auto">
        <a:xfrm>
          <a:off x="81643" y="8912678"/>
          <a:ext cx="693964" cy="698742"/>
        </a:xfrm>
        <a:prstGeom prst="rect">
          <a:avLst/>
        </a:prstGeom>
        <a:noFill/>
      </xdr:spPr>
    </xdr:pic>
    <xdr:clientData/>
  </xdr:twoCellAnchor>
  <xdr:twoCellAnchor editAs="oneCell">
    <xdr:from>
      <xdr:col>0</xdr:col>
      <xdr:colOff>95936</xdr:colOff>
      <xdr:row>70</xdr:row>
      <xdr:rowOff>23501</xdr:rowOff>
    </xdr:from>
    <xdr:to>
      <xdr:col>0</xdr:col>
      <xdr:colOff>676961</xdr:colOff>
      <xdr:row>77</xdr:row>
      <xdr:rowOff>43192</xdr:rowOff>
    </xdr:to>
    <xdr:pic>
      <xdr:nvPicPr>
        <xdr:cNvPr id="33" name="Picture 32"/>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290147" y="16547655"/>
          <a:ext cx="1353191" cy="581025"/>
        </a:xfrm>
        <a:prstGeom prst="rect">
          <a:avLst/>
        </a:prstGeom>
        <a:noFill/>
      </xdr:spPr>
    </xdr:pic>
    <xdr:clientData/>
  </xdr:twoCellAnchor>
  <xdr:twoCellAnchor>
    <xdr:from>
      <xdr:col>0</xdr:col>
      <xdr:colOff>0</xdr:colOff>
      <xdr:row>43</xdr:row>
      <xdr:rowOff>123338</xdr:rowOff>
    </xdr:from>
    <xdr:to>
      <xdr:col>1</xdr:col>
      <xdr:colOff>270396</xdr:colOff>
      <xdr:row>69</xdr:row>
      <xdr:rowOff>129850</xdr:rowOff>
    </xdr:to>
    <xdr:sp macro="" textlink="">
      <xdr:nvSpPr>
        <xdr:cNvPr id="34" name="TextBox 33"/>
        <xdr:cNvSpPr txBox="1"/>
      </xdr:nvSpPr>
      <xdr:spPr>
        <a:xfrm rot="16200000">
          <a:off x="-1915933" y="13033842"/>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36</xdr:row>
      <xdr:rowOff>98669</xdr:rowOff>
    </xdr:from>
    <xdr:to>
      <xdr:col>0</xdr:col>
      <xdr:colOff>535511</xdr:colOff>
      <xdr:row>45</xdr:row>
      <xdr:rowOff>27609</xdr:rowOff>
    </xdr:to>
    <xdr:pic>
      <xdr:nvPicPr>
        <xdr:cNvPr id="35" name="Picture 3"/>
        <xdr:cNvPicPr>
          <a:picLocks noChangeAspect="1" noChangeArrowheads="1"/>
        </xdr:cNvPicPr>
      </xdr:nvPicPr>
      <xdr:blipFill>
        <a:blip xmlns:r="http://schemas.openxmlformats.org/officeDocument/2006/relationships" r:embed="rId4" cstate="print"/>
        <a:srcRect/>
        <a:stretch>
          <a:fillRect/>
        </a:stretch>
      </xdr:blipFill>
      <xdr:spPr bwMode="auto">
        <a:xfrm rot="16200000">
          <a:off x="-395440" y="10472228"/>
          <a:ext cx="1643440" cy="218463"/>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81643</xdr:colOff>
      <xdr:row>0</xdr:row>
      <xdr:rowOff>0</xdr:rowOff>
    </xdr:from>
    <xdr:to>
      <xdr:col>0</xdr:col>
      <xdr:colOff>775607</xdr:colOff>
      <xdr:row>2</xdr:row>
      <xdr:rowOff>179197</xdr:rowOff>
    </xdr:to>
    <xdr:pic>
      <xdr:nvPicPr>
        <xdr:cNvPr id="18" name="Picture 17"/>
        <xdr:cNvPicPr>
          <a:picLocks noChangeAspect="1" noChangeArrowheads="1"/>
        </xdr:cNvPicPr>
      </xdr:nvPicPr>
      <xdr:blipFill>
        <a:blip xmlns:r="http://schemas.openxmlformats.org/officeDocument/2006/relationships" r:embed="rId1" cstate="print"/>
        <a:srcRect l="36911" t="13944" r="37825" b="18327"/>
        <a:stretch>
          <a:fillRect/>
        </a:stretch>
      </xdr:blipFill>
      <xdr:spPr bwMode="auto">
        <a:xfrm>
          <a:off x="81643" y="0"/>
          <a:ext cx="693964" cy="698742"/>
        </a:xfrm>
        <a:prstGeom prst="rect">
          <a:avLst/>
        </a:prstGeom>
        <a:noFill/>
      </xdr:spPr>
    </xdr:pic>
    <xdr:clientData/>
  </xdr:twoCellAnchor>
  <xdr:twoCellAnchor editAs="oneCell">
    <xdr:from>
      <xdr:col>0</xdr:col>
      <xdr:colOff>95936</xdr:colOff>
      <xdr:row>28</xdr:row>
      <xdr:rowOff>100196</xdr:rowOff>
    </xdr:from>
    <xdr:to>
      <xdr:col>0</xdr:col>
      <xdr:colOff>676961</xdr:colOff>
      <xdr:row>33</xdr:row>
      <xdr:rowOff>171842</xdr:rowOff>
    </xdr:to>
    <xdr:pic>
      <xdr:nvPicPr>
        <xdr:cNvPr id="19" name="Picture 18"/>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90147" y="7621370"/>
          <a:ext cx="1353191" cy="581025"/>
        </a:xfrm>
        <a:prstGeom prst="rect">
          <a:avLst/>
        </a:prstGeom>
        <a:noFill/>
      </xdr:spPr>
    </xdr:pic>
    <xdr:clientData/>
  </xdr:twoCellAnchor>
  <xdr:twoCellAnchor>
    <xdr:from>
      <xdr:col>0</xdr:col>
      <xdr:colOff>0</xdr:colOff>
      <xdr:row>8</xdr:row>
      <xdr:rowOff>61488</xdr:rowOff>
    </xdr:from>
    <xdr:to>
      <xdr:col>1</xdr:col>
      <xdr:colOff>261737</xdr:colOff>
      <xdr:row>28</xdr:row>
      <xdr:rowOff>16045</xdr:rowOff>
    </xdr:to>
    <xdr:sp macro="" textlink="">
      <xdr:nvSpPr>
        <xdr:cNvPr id="20" name="TextBox 19"/>
        <xdr:cNvSpPr txBox="1"/>
      </xdr:nvSpPr>
      <xdr:spPr>
        <a:xfrm rot="16200000">
          <a:off x="-1915933" y="4107557"/>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3</xdr:row>
      <xdr:rowOff>119698</xdr:rowOff>
    </xdr:from>
    <xdr:to>
      <xdr:col>0</xdr:col>
      <xdr:colOff>535511</xdr:colOff>
      <xdr:row>9</xdr:row>
      <xdr:rowOff>135229</xdr:rowOff>
    </xdr:to>
    <xdr:pic>
      <xdr:nvPicPr>
        <xdr:cNvPr id="21"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395440" y="1559550"/>
          <a:ext cx="1643440" cy="218463"/>
        </a:xfrm>
        <a:prstGeom prst="rect">
          <a:avLst/>
        </a:prstGeom>
        <a:noFill/>
      </xdr:spPr>
    </xdr:pic>
    <xdr:clientData/>
  </xdr:twoCellAnchor>
  <xdr:twoCellAnchor editAs="oneCell">
    <xdr:from>
      <xdr:col>0</xdr:col>
      <xdr:colOff>81643</xdr:colOff>
      <xdr:row>35</xdr:row>
      <xdr:rowOff>0</xdr:rowOff>
    </xdr:from>
    <xdr:to>
      <xdr:col>0</xdr:col>
      <xdr:colOff>775607</xdr:colOff>
      <xdr:row>38</xdr:row>
      <xdr:rowOff>127242</xdr:rowOff>
    </xdr:to>
    <xdr:pic>
      <xdr:nvPicPr>
        <xdr:cNvPr id="22" name="Picture 21"/>
        <xdr:cNvPicPr>
          <a:picLocks noChangeAspect="1" noChangeArrowheads="1"/>
        </xdr:cNvPicPr>
      </xdr:nvPicPr>
      <xdr:blipFill>
        <a:blip xmlns:r="http://schemas.openxmlformats.org/officeDocument/2006/relationships" r:embed="rId1" cstate="print"/>
        <a:srcRect l="36911" t="13944" r="37825" b="18327"/>
        <a:stretch>
          <a:fillRect/>
        </a:stretch>
      </xdr:blipFill>
      <xdr:spPr bwMode="auto">
        <a:xfrm>
          <a:off x="81643" y="8832273"/>
          <a:ext cx="693964" cy="698742"/>
        </a:xfrm>
        <a:prstGeom prst="rect">
          <a:avLst/>
        </a:prstGeom>
        <a:noFill/>
      </xdr:spPr>
    </xdr:pic>
    <xdr:clientData/>
  </xdr:twoCellAnchor>
  <xdr:twoCellAnchor editAs="oneCell">
    <xdr:from>
      <xdr:col>0</xdr:col>
      <xdr:colOff>95936</xdr:colOff>
      <xdr:row>70</xdr:row>
      <xdr:rowOff>117515</xdr:rowOff>
    </xdr:from>
    <xdr:to>
      <xdr:col>0</xdr:col>
      <xdr:colOff>676961</xdr:colOff>
      <xdr:row>77</xdr:row>
      <xdr:rowOff>137206</xdr:rowOff>
    </xdr:to>
    <xdr:pic>
      <xdr:nvPicPr>
        <xdr:cNvPr id="24" name="Picture 23"/>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90147" y="16453643"/>
          <a:ext cx="1353191" cy="581025"/>
        </a:xfrm>
        <a:prstGeom prst="rect">
          <a:avLst/>
        </a:prstGeom>
        <a:noFill/>
      </xdr:spPr>
    </xdr:pic>
    <xdr:clientData/>
  </xdr:twoCellAnchor>
  <xdr:twoCellAnchor>
    <xdr:from>
      <xdr:col>0</xdr:col>
      <xdr:colOff>0</xdr:colOff>
      <xdr:row>45</xdr:row>
      <xdr:rowOff>9533</xdr:rowOff>
    </xdr:from>
    <xdr:to>
      <xdr:col>1</xdr:col>
      <xdr:colOff>261737</xdr:colOff>
      <xdr:row>70</xdr:row>
      <xdr:rowOff>33364</xdr:rowOff>
    </xdr:to>
    <xdr:sp macro="" textlink="">
      <xdr:nvSpPr>
        <xdr:cNvPr id="25" name="TextBox 24"/>
        <xdr:cNvSpPr txBox="1"/>
      </xdr:nvSpPr>
      <xdr:spPr>
        <a:xfrm rot="16200000">
          <a:off x="-1915933" y="12939830"/>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39</xdr:row>
      <xdr:rowOff>85062</xdr:rowOff>
    </xdr:from>
    <xdr:to>
      <xdr:col>0</xdr:col>
      <xdr:colOff>535511</xdr:colOff>
      <xdr:row>46</xdr:row>
      <xdr:rowOff>100593</xdr:rowOff>
    </xdr:to>
    <xdr:pic>
      <xdr:nvPicPr>
        <xdr:cNvPr id="26"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395440" y="10391823"/>
          <a:ext cx="1643440" cy="218463"/>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81643</xdr:colOff>
      <xdr:row>0</xdr:row>
      <xdr:rowOff>0</xdr:rowOff>
    </xdr:from>
    <xdr:to>
      <xdr:col>0</xdr:col>
      <xdr:colOff>775607</xdr:colOff>
      <xdr:row>2</xdr:row>
      <xdr:rowOff>154456</xdr:rowOff>
    </xdr:to>
    <xdr:pic>
      <xdr:nvPicPr>
        <xdr:cNvPr id="10" name="Picture 9"/>
        <xdr:cNvPicPr>
          <a:picLocks noChangeAspect="1" noChangeArrowheads="1"/>
        </xdr:cNvPicPr>
      </xdr:nvPicPr>
      <xdr:blipFill>
        <a:blip xmlns:r="http://schemas.openxmlformats.org/officeDocument/2006/relationships" r:embed="rId1" cstate="print"/>
        <a:srcRect l="36911" t="13944" r="37825" b="18327"/>
        <a:stretch>
          <a:fillRect/>
        </a:stretch>
      </xdr:blipFill>
      <xdr:spPr bwMode="auto">
        <a:xfrm>
          <a:off x="81643" y="0"/>
          <a:ext cx="693964" cy="698742"/>
        </a:xfrm>
        <a:prstGeom prst="rect">
          <a:avLst/>
        </a:prstGeom>
        <a:noFill/>
      </xdr:spPr>
    </xdr:pic>
    <xdr:clientData/>
  </xdr:twoCellAnchor>
  <xdr:twoCellAnchor editAs="oneCell">
    <xdr:from>
      <xdr:col>0</xdr:col>
      <xdr:colOff>95936</xdr:colOff>
      <xdr:row>32</xdr:row>
      <xdr:rowOff>268430</xdr:rowOff>
    </xdr:from>
    <xdr:to>
      <xdr:col>0</xdr:col>
      <xdr:colOff>676961</xdr:colOff>
      <xdr:row>39</xdr:row>
      <xdr:rowOff>43192</xdr:rowOff>
    </xdr:to>
    <xdr:pic>
      <xdr:nvPicPr>
        <xdr:cNvPr id="11" name="Picture 10"/>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90147" y="7621370"/>
          <a:ext cx="1353191" cy="581025"/>
        </a:xfrm>
        <a:prstGeom prst="rect">
          <a:avLst/>
        </a:prstGeom>
        <a:noFill/>
      </xdr:spPr>
    </xdr:pic>
    <xdr:clientData/>
  </xdr:twoCellAnchor>
  <xdr:twoCellAnchor>
    <xdr:from>
      <xdr:col>0</xdr:col>
      <xdr:colOff>0</xdr:colOff>
      <xdr:row>8</xdr:row>
      <xdr:rowOff>55303</xdr:rowOff>
    </xdr:from>
    <xdr:to>
      <xdr:col>1</xdr:col>
      <xdr:colOff>256789</xdr:colOff>
      <xdr:row>32</xdr:row>
      <xdr:rowOff>184279</xdr:rowOff>
    </xdr:to>
    <xdr:sp macro="" textlink="">
      <xdr:nvSpPr>
        <xdr:cNvPr id="12" name="TextBox 11"/>
        <xdr:cNvSpPr txBox="1"/>
      </xdr:nvSpPr>
      <xdr:spPr>
        <a:xfrm rot="16200000">
          <a:off x="-1915933" y="4107557"/>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3</xdr:row>
      <xdr:rowOff>98669</xdr:rowOff>
    </xdr:from>
    <xdr:to>
      <xdr:col>0</xdr:col>
      <xdr:colOff>535511</xdr:colOff>
      <xdr:row>9</xdr:row>
      <xdr:rowOff>163681</xdr:rowOff>
    </xdr:to>
    <xdr:pic>
      <xdr:nvPicPr>
        <xdr:cNvPr id="13"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395440" y="1559550"/>
          <a:ext cx="1643440" cy="218463"/>
        </a:xfrm>
        <a:prstGeom prst="rect">
          <a:avLst/>
        </a:prstGeom>
        <a:noFill/>
      </xdr:spPr>
    </xdr:pic>
    <xdr:clientData/>
  </xdr:twoCellAnchor>
  <xdr:twoCellAnchor editAs="oneCell">
    <xdr:from>
      <xdr:col>0</xdr:col>
      <xdr:colOff>81643</xdr:colOff>
      <xdr:row>40</xdr:row>
      <xdr:rowOff>0</xdr:rowOff>
    </xdr:from>
    <xdr:to>
      <xdr:col>0</xdr:col>
      <xdr:colOff>775607</xdr:colOff>
      <xdr:row>43</xdr:row>
      <xdr:rowOff>31992</xdr:rowOff>
    </xdr:to>
    <xdr:pic>
      <xdr:nvPicPr>
        <xdr:cNvPr id="14" name="Picture 13"/>
        <xdr:cNvPicPr>
          <a:picLocks noChangeAspect="1" noChangeArrowheads="1"/>
        </xdr:cNvPicPr>
      </xdr:nvPicPr>
      <xdr:blipFill>
        <a:blip xmlns:r="http://schemas.openxmlformats.org/officeDocument/2006/relationships" r:embed="rId1" cstate="print"/>
        <a:srcRect l="36911" t="13944" r="37825" b="18327"/>
        <a:stretch>
          <a:fillRect/>
        </a:stretch>
      </xdr:blipFill>
      <xdr:spPr bwMode="auto">
        <a:xfrm>
          <a:off x="81643" y="8749393"/>
          <a:ext cx="693964" cy="698742"/>
        </a:xfrm>
        <a:prstGeom prst="rect">
          <a:avLst/>
        </a:prstGeom>
        <a:noFill/>
      </xdr:spPr>
    </xdr:pic>
    <xdr:clientData/>
  </xdr:twoCellAnchor>
  <xdr:twoCellAnchor editAs="oneCell">
    <xdr:from>
      <xdr:col>0</xdr:col>
      <xdr:colOff>95936</xdr:colOff>
      <xdr:row>77</xdr:row>
      <xdr:rowOff>91537</xdr:rowOff>
    </xdr:from>
    <xdr:to>
      <xdr:col>0</xdr:col>
      <xdr:colOff>676961</xdr:colOff>
      <xdr:row>84</xdr:row>
      <xdr:rowOff>111228</xdr:rowOff>
    </xdr:to>
    <xdr:pic>
      <xdr:nvPicPr>
        <xdr:cNvPr id="15" name="Picture 14"/>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90147" y="16370763"/>
          <a:ext cx="1353191" cy="581025"/>
        </a:xfrm>
        <a:prstGeom prst="rect">
          <a:avLst/>
        </a:prstGeom>
        <a:noFill/>
      </xdr:spPr>
    </xdr:pic>
    <xdr:clientData/>
  </xdr:twoCellAnchor>
  <xdr:twoCellAnchor>
    <xdr:from>
      <xdr:col>0</xdr:col>
      <xdr:colOff>0</xdr:colOff>
      <xdr:row>51</xdr:row>
      <xdr:rowOff>874</xdr:rowOff>
    </xdr:from>
    <xdr:to>
      <xdr:col>1</xdr:col>
      <xdr:colOff>256789</xdr:colOff>
      <xdr:row>77</xdr:row>
      <xdr:rowOff>7386</xdr:rowOff>
    </xdr:to>
    <xdr:sp macro="" textlink="">
      <xdr:nvSpPr>
        <xdr:cNvPr id="16" name="TextBox 15"/>
        <xdr:cNvSpPr txBox="1"/>
      </xdr:nvSpPr>
      <xdr:spPr>
        <a:xfrm rot="16200000">
          <a:off x="-1915933" y="12856950"/>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43</xdr:row>
      <xdr:rowOff>180312</xdr:rowOff>
    </xdr:from>
    <xdr:to>
      <xdr:col>0</xdr:col>
      <xdr:colOff>535511</xdr:colOff>
      <xdr:row>52</xdr:row>
      <xdr:rowOff>109252</xdr:rowOff>
    </xdr:to>
    <xdr:pic>
      <xdr:nvPicPr>
        <xdr:cNvPr id="17"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395440" y="10308943"/>
          <a:ext cx="1643440" cy="218463"/>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81643</xdr:colOff>
      <xdr:row>0</xdr:row>
      <xdr:rowOff>0</xdr:rowOff>
    </xdr:from>
    <xdr:to>
      <xdr:col>0</xdr:col>
      <xdr:colOff>775607</xdr:colOff>
      <xdr:row>2</xdr:row>
      <xdr:rowOff>172066</xdr:rowOff>
    </xdr:to>
    <xdr:pic>
      <xdr:nvPicPr>
        <xdr:cNvPr id="7" name="Picture 6"/>
        <xdr:cNvPicPr>
          <a:picLocks noChangeAspect="1" noChangeArrowheads="1"/>
        </xdr:cNvPicPr>
      </xdr:nvPicPr>
      <xdr:blipFill>
        <a:blip xmlns:r="http://schemas.openxmlformats.org/officeDocument/2006/relationships" r:embed="rId1" cstate="print"/>
        <a:srcRect l="36911" t="13944" r="37825" b="18327"/>
        <a:stretch>
          <a:fillRect/>
        </a:stretch>
      </xdr:blipFill>
      <xdr:spPr bwMode="auto">
        <a:xfrm>
          <a:off x="81643" y="0"/>
          <a:ext cx="693964" cy="698742"/>
        </a:xfrm>
        <a:prstGeom prst="rect">
          <a:avLst/>
        </a:prstGeom>
        <a:noFill/>
      </xdr:spPr>
    </xdr:pic>
    <xdr:clientData/>
  </xdr:twoCellAnchor>
  <xdr:twoCellAnchor editAs="oneCell">
    <xdr:from>
      <xdr:col>0</xdr:col>
      <xdr:colOff>95936</xdr:colOff>
      <xdr:row>26</xdr:row>
      <xdr:rowOff>130758</xdr:rowOff>
    </xdr:from>
    <xdr:to>
      <xdr:col>0</xdr:col>
      <xdr:colOff>676961</xdr:colOff>
      <xdr:row>32</xdr:row>
      <xdr:rowOff>363360</xdr:rowOff>
    </xdr:to>
    <xdr:pic>
      <xdr:nvPicPr>
        <xdr:cNvPr id="8" name="Picture 7"/>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90147" y="7621370"/>
          <a:ext cx="1353191" cy="581025"/>
        </a:xfrm>
        <a:prstGeom prst="rect">
          <a:avLst/>
        </a:prstGeom>
        <a:noFill/>
      </xdr:spPr>
    </xdr:pic>
    <xdr:clientData/>
  </xdr:twoCellAnchor>
  <xdr:twoCellAnchor>
    <xdr:from>
      <xdr:col>0</xdr:col>
      <xdr:colOff>0</xdr:colOff>
      <xdr:row>6</xdr:row>
      <xdr:rowOff>163359</xdr:rowOff>
    </xdr:from>
    <xdr:to>
      <xdr:col>1</xdr:col>
      <xdr:colOff>264793</xdr:colOff>
      <xdr:row>26</xdr:row>
      <xdr:rowOff>46607</xdr:rowOff>
    </xdr:to>
    <xdr:sp macro="" textlink="">
      <xdr:nvSpPr>
        <xdr:cNvPr id="9" name="TextBox 8"/>
        <xdr:cNvSpPr txBox="1"/>
      </xdr:nvSpPr>
      <xdr:spPr>
        <a:xfrm rot="16200000">
          <a:off x="-1915933" y="4107557"/>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3</xdr:row>
      <xdr:rowOff>129886</xdr:rowOff>
    </xdr:from>
    <xdr:to>
      <xdr:col>0</xdr:col>
      <xdr:colOff>535511</xdr:colOff>
      <xdr:row>6</xdr:row>
      <xdr:rowOff>462237</xdr:rowOff>
    </xdr:to>
    <xdr:pic>
      <xdr:nvPicPr>
        <xdr:cNvPr id="10"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395440" y="1559550"/>
          <a:ext cx="1643440" cy="218463"/>
        </a:xfrm>
        <a:prstGeom prst="rect">
          <a:avLst/>
        </a:prstGeom>
        <a:noFill/>
      </xdr:spPr>
    </xdr:pic>
    <xdr:clientData/>
  </xdr:twoCellAnchor>
  <xdr:twoCellAnchor editAs="oneCell">
    <xdr:from>
      <xdr:col>0</xdr:col>
      <xdr:colOff>81643</xdr:colOff>
      <xdr:row>33</xdr:row>
      <xdr:rowOff>0</xdr:rowOff>
    </xdr:from>
    <xdr:to>
      <xdr:col>0</xdr:col>
      <xdr:colOff>775607</xdr:colOff>
      <xdr:row>36</xdr:row>
      <xdr:rowOff>104830</xdr:rowOff>
    </xdr:to>
    <xdr:pic>
      <xdr:nvPicPr>
        <xdr:cNvPr id="14" name="Picture 13"/>
        <xdr:cNvPicPr>
          <a:picLocks noChangeAspect="1" noChangeArrowheads="1"/>
        </xdr:cNvPicPr>
      </xdr:nvPicPr>
      <xdr:blipFill>
        <a:blip xmlns:r="http://schemas.openxmlformats.org/officeDocument/2006/relationships" r:embed="rId1" cstate="print"/>
        <a:srcRect l="36911" t="13944" r="37825" b="18327"/>
        <a:stretch>
          <a:fillRect/>
        </a:stretch>
      </xdr:blipFill>
      <xdr:spPr bwMode="auto">
        <a:xfrm>
          <a:off x="81643" y="8841441"/>
          <a:ext cx="693964" cy="698742"/>
        </a:xfrm>
        <a:prstGeom prst="rect">
          <a:avLst/>
        </a:prstGeom>
        <a:noFill/>
      </xdr:spPr>
    </xdr:pic>
    <xdr:clientData/>
  </xdr:twoCellAnchor>
  <xdr:twoCellAnchor editAs="oneCell">
    <xdr:from>
      <xdr:col>0</xdr:col>
      <xdr:colOff>95936</xdr:colOff>
      <xdr:row>62</xdr:row>
      <xdr:rowOff>164375</xdr:rowOff>
    </xdr:from>
    <xdr:to>
      <xdr:col>0</xdr:col>
      <xdr:colOff>676961</xdr:colOff>
      <xdr:row>69</xdr:row>
      <xdr:rowOff>15978</xdr:rowOff>
    </xdr:to>
    <xdr:pic>
      <xdr:nvPicPr>
        <xdr:cNvPr id="15" name="Picture 14"/>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90147" y="16462811"/>
          <a:ext cx="1353191" cy="581025"/>
        </a:xfrm>
        <a:prstGeom prst="rect">
          <a:avLst/>
        </a:prstGeom>
        <a:noFill/>
      </xdr:spPr>
    </xdr:pic>
    <xdr:clientData/>
  </xdr:twoCellAnchor>
  <xdr:twoCellAnchor>
    <xdr:from>
      <xdr:col>0</xdr:col>
      <xdr:colOff>0</xdr:colOff>
      <xdr:row>41</xdr:row>
      <xdr:rowOff>51300</xdr:rowOff>
    </xdr:from>
    <xdr:to>
      <xdr:col>1</xdr:col>
      <xdr:colOff>264793</xdr:colOff>
      <xdr:row>62</xdr:row>
      <xdr:rowOff>80224</xdr:rowOff>
    </xdr:to>
    <xdr:sp macro="" textlink="">
      <xdr:nvSpPr>
        <xdr:cNvPr id="16" name="TextBox 15"/>
        <xdr:cNvSpPr txBox="1"/>
      </xdr:nvSpPr>
      <xdr:spPr>
        <a:xfrm rot="16200000">
          <a:off x="-1915933" y="12948998"/>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37</xdr:row>
      <xdr:rowOff>51444</xdr:rowOff>
    </xdr:from>
    <xdr:to>
      <xdr:col>0</xdr:col>
      <xdr:colOff>535511</xdr:colOff>
      <xdr:row>42</xdr:row>
      <xdr:rowOff>58825</xdr:rowOff>
    </xdr:to>
    <xdr:pic>
      <xdr:nvPicPr>
        <xdr:cNvPr id="17"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395440" y="10400991"/>
          <a:ext cx="1643440" cy="218463"/>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81643</xdr:colOff>
      <xdr:row>0</xdr:row>
      <xdr:rowOff>0</xdr:rowOff>
    </xdr:from>
    <xdr:to>
      <xdr:col>0</xdr:col>
      <xdr:colOff>775607</xdr:colOff>
      <xdr:row>2</xdr:row>
      <xdr:rowOff>154456</xdr:rowOff>
    </xdr:to>
    <xdr:pic>
      <xdr:nvPicPr>
        <xdr:cNvPr id="6" name="Picture 5"/>
        <xdr:cNvPicPr>
          <a:picLocks noChangeAspect="1" noChangeArrowheads="1"/>
        </xdr:cNvPicPr>
      </xdr:nvPicPr>
      <xdr:blipFill>
        <a:blip xmlns:r="http://schemas.openxmlformats.org/officeDocument/2006/relationships" r:embed="rId1" cstate="print"/>
        <a:srcRect l="36911" t="13944" r="37825" b="18327"/>
        <a:stretch>
          <a:fillRect/>
        </a:stretch>
      </xdr:blipFill>
      <xdr:spPr bwMode="auto">
        <a:xfrm>
          <a:off x="81643" y="0"/>
          <a:ext cx="693964" cy="698742"/>
        </a:xfrm>
        <a:prstGeom prst="rect">
          <a:avLst/>
        </a:prstGeom>
        <a:noFill/>
      </xdr:spPr>
    </xdr:pic>
    <xdr:clientData/>
  </xdr:twoCellAnchor>
  <xdr:twoCellAnchor editAs="oneCell">
    <xdr:from>
      <xdr:col>0</xdr:col>
      <xdr:colOff>95936</xdr:colOff>
      <xdr:row>31</xdr:row>
      <xdr:rowOff>77930</xdr:rowOff>
    </xdr:from>
    <xdr:to>
      <xdr:col>0</xdr:col>
      <xdr:colOff>676961</xdr:colOff>
      <xdr:row>36</xdr:row>
      <xdr:rowOff>233692</xdr:rowOff>
    </xdr:to>
    <xdr:pic>
      <xdr:nvPicPr>
        <xdr:cNvPr id="11" name="Picture 10"/>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90147" y="7621370"/>
          <a:ext cx="1353191" cy="581025"/>
        </a:xfrm>
        <a:prstGeom prst="rect">
          <a:avLst/>
        </a:prstGeom>
        <a:noFill/>
      </xdr:spPr>
    </xdr:pic>
    <xdr:clientData/>
  </xdr:twoCellAnchor>
  <xdr:twoCellAnchor>
    <xdr:from>
      <xdr:col>0</xdr:col>
      <xdr:colOff>0</xdr:colOff>
      <xdr:row>7</xdr:row>
      <xdr:rowOff>191374</xdr:rowOff>
    </xdr:from>
    <xdr:to>
      <xdr:col>1</xdr:col>
      <xdr:colOff>243182</xdr:colOff>
      <xdr:row>30</xdr:row>
      <xdr:rowOff>197886</xdr:rowOff>
    </xdr:to>
    <xdr:sp macro="" textlink="">
      <xdr:nvSpPr>
        <xdr:cNvPr id="12" name="TextBox 11"/>
        <xdr:cNvSpPr txBox="1"/>
      </xdr:nvSpPr>
      <xdr:spPr>
        <a:xfrm rot="16200000">
          <a:off x="-1915933" y="4107557"/>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3</xdr:row>
      <xdr:rowOff>98669</xdr:rowOff>
    </xdr:from>
    <xdr:to>
      <xdr:col>0</xdr:col>
      <xdr:colOff>535511</xdr:colOff>
      <xdr:row>9</xdr:row>
      <xdr:rowOff>82038</xdr:rowOff>
    </xdr:to>
    <xdr:pic>
      <xdr:nvPicPr>
        <xdr:cNvPr id="13"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395440" y="1559550"/>
          <a:ext cx="1643440" cy="218463"/>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81643</xdr:colOff>
      <xdr:row>35</xdr:row>
      <xdr:rowOff>0</xdr:rowOff>
    </xdr:from>
    <xdr:to>
      <xdr:col>0</xdr:col>
      <xdr:colOff>775607</xdr:colOff>
      <xdr:row>36</xdr:row>
      <xdr:rowOff>490923</xdr:rowOff>
    </xdr:to>
    <xdr:pic>
      <xdr:nvPicPr>
        <xdr:cNvPr id="23" name="Picture 22"/>
        <xdr:cNvPicPr>
          <a:picLocks noChangeAspect="1" noChangeArrowheads="1"/>
        </xdr:cNvPicPr>
      </xdr:nvPicPr>
      <xdr:blipFill>
        <a:blip xmlns:r="http://schemas.openxmlformats.org/officeDocument/2006/relationships" r:embed="rId1" cstate="print"/>
        <a:srcRect l="36911" t="13944" r="37825" b="18327"/>
        <a:stretch>
          <a:fillRect/>
        </a:stretch>
      </xdr:blipFill>
      <xdr:spPr bwMode="auto">
        <a:xfrm>
          <a:off x="81643" y="8866909"/>
          <a:ext cx="693964" cy="698742"/>
        </a:xfrm>
        <a:prstGeom prst="rect">
          <a:avLst/>
        </a:prstGeom>
        <a:noFill/>
      </xdr:spPr>
    </xdr:pic>
    <xdr:clientData/>
  </xdr:twoCellAnchor>
  <xdr:twoCellAnchor editAs="oneCell">
    <xdr:from>
      <xdr:col>0</xdr:col>
      <xdr:colOff>95936</xdr:colOff>
      <xdr:row>63</xdr:row>
      <xdr:rowOff>152151</xdr:rowOff>
    </xdr:from>
    <xdr:to>
      <xdr:col>0</xdr:col>
      <xdr:colOff>676961</xdr:colOff>
      <xdr:row>68</xdr:row>
      <xdr:rowOff>85251</xdr:rowOff>
    </xdr:to>
    <xdr:pic>
      <xdr:nvPicPr>
        <xdr:cNvPr id="24" name="Picture 23"/>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90147" y="16488279"/>
          <a:ext cx="1353191" cy="581025"/>
        </a:xfrm>
        <a:prstGeom prst="rect">
          <a:avLst/>
        </a:prstGeom>
        <a:noFill/>
      </xdr:spPr>
    </xdr:pic>
    <xdr:clientData/>
  </xdr:twoCellAnchor>
  <xdr:twoCellAnchor>
    <xdr:from>
      <xdr:col>0</xdr:col>
      <xdr:colOff>0</xdr:colOff>
      <xdr:row>42</xdr:row>
      <xdr:rowOff>78806</xdr:rowOff>
    </xdr:from>
    <xdr:to>
      <xdr:col>1</xdr:col>
      <xdr:colOff>227101</xdr:colOff>
      <xdr:row>63</xdr:row>
      <xdr:rowOff>68000</xdr:rowOff>
    </xdr:to>
    <xdr:sp macro="" textlink="">
      <xdr:nvSpPr>
        <xdr:cNvPr id="25" name="TextBox 24"/>
        <xdr:cNvSpPr txBox="1"/>
      </xdr:nvSpPr>
      <xdr:spPr>
        <a:xfrm rot="16200000">
          <a:off x="-1915933" y="12974466"/>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36</xdr:row>
      <xdr:rowOff>639244</xdr:rowOff>
    </xdr:from>
    <xdr:to>
      <xdr:col>0</xdr:col>
      <xdr:colOff>535511</xdr:colOff>
      <xdr:row>43</xdr:row>
      <xdr:rowOff>169866</xdr:rowOff>
    </xdr:to>
    <xdr:pic>
      <xdr:nvPicPr>
        <xdr:cNvPr id="26"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395440" y="10426459"/>
          <a:ext cx="1643440" cy="218463"/>
        </a:xfrm>
        <a:prstGeom prst="rect">
          <a:avLst/>
        </a:prstGeom>
        <a:noFill/>
      </xdr:spPr>
    </xdr:pic>
    <xdr:clientData/>
  </xdr:twoCellAnchor>
  <xdr:twoCellAnchor editAs="oneCell">
    <xdr:from>
      <xdr:col>0</xdr:col>
      <xdr:colOff>81643</xdr:colOff>
      <xdr:row>70</xdr:row>
      <xdr:rowOff>0</xdr:rowOff>
    </xdr:from>
    <xdr:to>
      <xdr:col>0</xdr:col>
      <xdr:colOff>775607</xdr:colOff>
      <xdr:row>73</xdr:row>
      <xdr:rowOff>75287</xdr:rowOff>
    </xdr:to>
    <xdr:pic>
      <xdr:nvPicPr>
        <xdr:cNvPr id="27" name="Picture 26"/>
        <xdr:cNvPicPr>
          <a:picLocks noChangeAspect="1" noChangeArrowheads="1"/>
        </xdr:cNvPicPr>
      </xdr:nvPicPr>
      <xdr:blipFill>
        <a:blip xmlns:r="http://schemas.openxmlformats.org/officeDocument/2006/relationships" r:embed="rId1" cstate="print"/>
        <a:srcRect l="36911" t="13944" r="37825" b="18327"/>
        <a:stretch>
          <a:fillRect/>
        </a:stretch>
      </xdr:blipFill>
      <xdr:spPr bwMode="auto">
        <a:xfrm>
          <a:off x="81643" y="17803091"/>
          <a:ext cx="693964" cy="698742"/>
        </a:xfrm>
        <a:prstGeom prst="rect">
          <a:avLst/>
        </a:prstGeom>
        <a:noFill/>
      </xdr:spPr>
    </xdr:pic>
    <xdr:clientData/>
  </xdr:twoCellAnchor>
  <xdr:twoCellAnchor editAs="oneCell">
    <xdr:from>
      <xdr:col>0</xdr:col>
      <xdr:colOff>95936</xdr:colOff>
      <xdr:row>106</xdr:row>
      <xdr:rowOff>186787</xdr:rowOff>
    </xdr:from>
    <xdr:to>
      <xdr:col>0</xdr:col>
      <xdr:colOff>676961</xdr:colOff>
      <xdr:row>114</xdr:row>
      <xdr:rowOff>15978</xdr:rowOff>
    </xdr:to>
    <xdr:pic>
      <xdr:nvPicPr>
        <xdr:cNvPr id="28" name="Picture 27"/>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90147" y="25424461"/>
          <a:ext cx="1353191" cy="581025"/>
        </a:xfrm>
        <a:prstGeom prst="rect">
          <a:avLst/>
        </a:prstGeom>
        <a:noFill/>
      </xdr:spPr>
    </xdr:pic>
    <xdr:clientData/>
  </xdr:twoCellAnchor>
  <xdr:twoCellAnchor>
    <xdr:from>
      <xdr:col>0</xdr:col>
      <xdr:colOff>0</xdr:colOff>
      <xdr:row>80</xdr:row>
      <xdr:rowOff>96124</xdr:rowOff>
    </xdr:from>
    <xdr:to>
      <xdr:col>1</xdr:col>
      <xdr:colOff>227101</xdr:colOff>
      <xdr:row>106</xdr:row>
      <xdr:rowOff>102636</xdr:rowOff>
    </xdr:to>
    <xdr:sp macro="" textlink="">
      <xdr:nvSpPr>
        <xdr:cNvPr id="29" name="TextBox 28"/>
        <xdr:cNvSpPr txBox="1"/>
      </xdr:nvSpPr>
      <xdr:spPr>
        <a:xfrm rot="16200000">
          <a:off x="-1915933" y="21910648"/>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73</xdr:row>
      <xdr:rowOff>223608</xdr:rowOff>
    </xdr:from>
    <xdr:to>
      <xdr:col>0</xdr:col>
      <xdr:colOff>535511</xdr:colOff>
      <xdr:row>82</xdr:row>
      <xdr:rowOff>14003</xdr:rowOff>
    </xdr:to>
    <xdr:pic>
      <xdr:nvPicPr>
        <xdr:cNvPr id="30"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395440" y="19362641"/>
          <a:ext cx="1643440" cy="218463"/>
        </a:xfrm>
        <a:prstGeom prst="rect">
          <a:avLst/>
        </a:prstGeom>
        <a:noFill/>
      </xdr:spPr>
    </xdr:pic>
    <xdr:clientData/>
  </xdr:twoCellAnchor>
  <xdr:twoCellAnchor editAs="oneCell">
    <xdr:from>
      <xdr:col>0</xdr:col>
      <xdr:colOff>81643</xdr:colOff>
      <xdr:row>0</xdr:row>
      <xdr:rowOff>0</xdr:rowOff>
    </xdr:from>
    <xdr:to>
      <xdr:col>0</xdr:col>
      <xdr:colOff>775607</xdr:colOff>
      <xdr:row>2</xdr:row>
      <xdr:rowOff>179197</xdr:rowOff>
    </xdr:to>
    <xdr:pic>
      <xdr:nvPicPr>
        <xdr:cNvPr id="14" name="Picture 13"/>
        <xdr:cNvPicPr>
          <a:picLocks noChangeAspect="1" noChangeArrowheads="1"/>
        </xdr:cNvPicPr>
      </xdr:nvPicPr>
      <xdr:blipFill>
        <a:blip xmlns:r="http://schemas.openxmlformats.org/officeDocument/2006/relationships" r:embed="rId1" cstate="print"/>
        <a:srcRect l="36911" t="13944" r="37825" b="18327"/>
        <a:stretch>
          <a:fillRect/>
        </a:stretch>
      </xdr:blipFill>
      <xdr:spPr bwMode="auto">
        <a:xfrm>
          <a:off x="81643" y="0"/>
          <a:ext cx="693964" cy="698742"/>
        </a:xfrm>
        <a:prstGeom prst="rect">
          <a:avLst/>
        </a:prstGeom>
        <a:noFill/>
      </xdr:spPr>
    </xdr:pic>
    <xdr:clientData/>
  </xdr:twoCellAnchor>
  <xdr:twoCellAnchor editAs="oneCell">
    <xdr:from>
      <xdr:col>0</xdr:col>
      <xdr:colOff>95936</xdr:colOff>
      <xdr:row>28</xdr:row>
      <xdr:rowOff>359970</xdr:rowOff>
    </xdr:from>
    <xdr:to>
      <xdr:col>0</xdr:col>
      <xdr:colOff>676961</xdr:colOff>
      <xdr:row>33</xdr:row>
      <xdr:rowOff>137206</xdr:rowOff>
    </xdr:to>
    <xdr:pic>
      <xdr:nvPicPr>
        <xdr:cNvPr id="15" name="Picture 14"/>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90147" y="7621371"/>
          <a:ext cx="1353191" cy="581025"/>
        </a:xfrm>
        <a:prstGeom prst="rect">
          <a:avLst/>
        </a:prstGeom>
        <a:noFill/>
      </xdr:spPr>
    </xdr:pic>
    <xdr:clientData/>
  </xdr:twoCellAnchor>
  <xdr:twoCellAnchor>
    <xdr:from>
      <xdr:col>0</xdr:col>
      <xdr:colOff>0</xdr:colOff>
      <xdr:row>5</xdr:row>
      <xdr:rowOff>44170</xdr:rowOff>
    </xdr:from>
    <xdr:to>
      <xdr:col>1</xdr:col>
      <xdr:colOff>227101</xdr:colOff>
      <xdr:row>28</xdr:row>
      <xdr:rowOff>275819</xdr:rowOff>
    </xdr:to>
    <xdr:sp macro="" textlink="">
      <xdr:nvSpPr>
        <xdr:cNvPr id="16" name="TextBox 15"/>
        <xdr:cNvSpPr txBox="1"/>
      </xdr:nvSpPr>
      <xdr:spPr>
        <a:xfrm rot="16200000">
          <a:off x="-1915933" y="4107558"/>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3</xdr:row>
      <xdr:rowOff>137018</xdr:rowOff>
    </xdr:from>
    <xdr:to>
      <xdr:col>0</xdr:col>
      <xdr:colOff>535511</xdr:colOff>
      <xdr:row>6</xdr:row>
      <xdr:rowOff>152548</xdr:rowOff>
    </xdr:to>
    <xdr:pic>
      <xdr:nvPicPr>
        <xdr:cNvPr id="17"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395440" y="1559551"/>
          <a:ext cx="1643440" cy="218463"/>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81643</xdr:colOff>
      <xdr:row>0</xdr:row>
      <xdr:rowOff>0</xdr:rowOff>
    </xdr:from>
    <xdr:to>
      <xdr:col>0</xdr:col>
      <xdr:colOff>775607</xdr:colOff>
      <xdr:row>2</xdr:row>
      <xdr:rowOff>168063</xdr:rowOff>
    </xdr:to>
    <xdr:pic>
      <xdr:nvPicPr>
        <xdr:cNvPr id="18" name="Picture 17"/>
        <xdr:cNvPicPr>
          <a:picLocks noChangeAspect="1" noChangeArrowheads="1"/>
        </xdr:cNvPicPr>
      </xdr:nvPicPr>
      <xdr:blipFill>
        <a:blip xmlns:r="http://schemas.openxmlformats.org/officeDocument/2006/relationships" r:embed="rId1" cstate="print"/>
        <a:srcRect l="36911" t="13944" r="37825" b="18327"/>
        <a:stretch>
          <a:fillRect/>
        </a:stretch>
      </xdr:blipFill>
      <xdr:spPr bwMode="auto">
        <a:xfrm>
          <a:off x="81643" y="0"/>
          <a:ext cx="693964" cy="698742"/>
        </a:xfrm>
        <a:prstGeom prst="rect">
          <a:avLst/>
        </a:prstGeom>
        <a:noFill/>
      </xdr:spPr>
    </xdr:pic>
    <xdr:clientData/>
  </xdr:twoCellAnchor>
  <xdr:twoCellAnchor editAs="oneCell">
    <xdr:from>
      <xdr:col>0</xdr:col>
      <xdr:colOff>95936</xdr:colOff>
      <xdr:row>27</xdr:row>
      <xdr:rowOff>105144</xdr:rowOff>
    </xdr:from>
    <xdr:to>
      <xdr:col>0</xdr:col>
      <xdr:colOff>676961</xdr:colOff>
      <xdr:row>34</xdr:row>
      <xdr:rowOff>56799</xdr:rowOff>
    </xdr:to>
    <xdr:pic>
      <xdr:nvPicPr>
        <xdr:cNvPr id="19" name="Picture 18"/>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90147" y="7621370"/>
          <a:ext cx="1353191" cy="581025"/>
        </a:xfrm>
        <a:prstGeom prst="rect">
          <a:avLst/>
        </a:prstGeom>
        <a:noFill/>
      </xdr:spPr>
    </xdr:pic>
    <xdr:clientData/>
  </xdr:twoCellAnchor>
  <xdr:twoCellAnchor>
    <xdr:from>
      <xdr:col>0</xdr:col>
      <xdr:colOff>0</xdr:colOff>
      <xdr:row>6</xdr:row>
      <xdr:rowOff>109731</xdr:rowOff>
    </xdr:from>
    <xdr:to>
      <xdr:col>1</xdr:col>
      <xdr:colOff>256789</xdr:colOff>
      <xdr:row>27</xdr:row>
      <xdr:rowOff>20993</xdr:rowOff>
    </xdr:to>
    <xdr:sp macro="" textlink="">
      <xdr:nvSpPr>
        <xdr:cNvPr id="20" name="TextBox 19"/>
        <xdr:cNvSpPr txBox="1"/>
      </xdr:nvSpPr>
      <xdr:spPr>
        <a:xfrm rot="16200000">
          <a:off x="-1915933" y="4107557"/>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3</xdr:row>
      <xdr:rowOff>125883</xdr:rowOff>
    </xdr:from>
    <xdr:to>
      <xdr:col>0</xdr:col>
      <xdr:colOff>535511</xdr:colOff>
      <xdr:row>6</xdr:row>
      <xdr:rowOff>408609</xdr:rowOff>
    </xdr:to>
    <xdr:pic>
      <xdr:nvPicPr>
        <xdr:cNvPr id="21"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395440" y="1559550"/>
          <a:ext cx="1643440" cy="218463"/>
        </a:xfrm>
        <a:prstGeom prst="rect">
          <a:avLst/>
        </a:prstGeom>
        <a:noFill/>
      </xdr:spPr>
    </xdr:pic>
    <xdr:clientData/>
  </xdr:twoCellAnchor>
  <xdr:twoCellAnchor editAs="oneCell">
    <xdr:from>
      <xdr:col>0</xdr:col>
      <xdr:colOff>81643</xdr:colOff>
      <xdr:row>35</xdr:row>
      <xdr:rowOff>0</xdr:rowOff>
    </xdr:from>
    <xdr:to>
      <xdr:col>0</xdr:col>
      <xdr:colOff>775607</xdr:colOff>
      <xdr:row>37</xdr:row>
      <xdr:rowOff>181671</xdr:rowOff>
    </xdr:to>
    <xdr:pic>
      <xdr:nvPicPr>
        <xdr:cNvPr id="26" name="Picture 25"/>
        <xdr:cNvPicPr>
          <a:picLocks noChangeAspect="1" noChangeArrowheads="1"/>
        </xdr:cNvPicPr>
      </xdr:nvPicPr>
      <xdr:blipFill>
        <a:blip xmlns:r="http://schemas.openxmlformats.org/officeDocument/2006/relationships" r:embed="rId1" cstate="print"/>
        <a:srcRect l="36911" t="13944" r="37825" b="18327"/>
        <a:stretch>
          <a:fillRect/>
        </a:stretch>
      </xdr:blipFill>
      <xdr:spPr bwMode="auto">
        <a:xfrm>
          <a:off x="81643" y="8735786"/>
          <a:ext cx="693964" cy="698742"/>
        </a:xfrm>
        <a:prstGeom prst="rect">
          <a:avLst/>
        </a:prstGeom>
        <a:noFill/>
      </xdr:spPr>
    </xdr:pic>
    <xdr:clientData/>
  </xdr:twoCellAnchor>
  <xdr:twoCellAnchor editAs="oneCell">
    <xdr:from>
      <xdr:col>0</xdr:col>
      <xdr:colOff>95936</xdr:colOff>
      <xdr:row>72</xdr:row>
      <xdr:rowOff>50716</xdr:rowOff>
    </xdr:from>
    <xdr:to>
      <xdr:col>0</xdr:col>
      <xdr:colOff>676961</xdr:colOff>
      <xdr:row>79</xdr:row>
      <xdr:rowOff>70407</xdr:rowOff>
    </xdr:to>
    <xdr:pic>
      <xdr:nvPicPr>
        <xdr:cNvPr id="27" name="Picture 26"/>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90147" y="16357156"/>
          <a:ext cx="1353191" cy="581025"/>
        </a:xfrm>
        <a:prstGeom prst="rect">
          <a:avLst/>
        </a:prstGeom>
        <a:noFill/>
      </xdr:spPr>
    </xdr:pic>
    <xdr:clientData/>
  </xdr:twoCellAnchor>
  <xdr:twoCellAnchor>
    <xdr:from>
      <xdr:col>0</xdr:col>
      <xdr:colOff>0</xdr:colOff>
      <xdr:row>45</xdr:row>
      <xdr:rowOff>150553</xdr:rowOff>
    </xdr:from>
    <xdr:to>
      <xdr:col>1</xdr:col>
      <xdr:colOff>256789</xdr:colOff>
      <xdr:row>71</xdr:row>
      <xdr:rowOff>157065</xdr:rowOff>
    </xdr:to>
    <xdr:sp macro="" textlink="">
      <xdr:nvSpPr>
        <xdr:cNvPr id="28" name="TextBox 27"/>
        <xdr:cNvSpPr txBox="1"/>
      </xdr:nvSpPr>
      <xdr:spPr>
        <a:xfrm rot="16200000">
          <a:off x="-1915933" y="12843343"/>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38</xdr:row>
      <xdr:rowOff>139491</xdr:rowOff>
    </xdr:from>
    <xdr:to>
      <xdr:col>0</xdr:col>
      <xdr:colOff>535511</xdr:colOff>
      <xdr:row>47</xdr:row>
      <xdr:rowOff>68431</xdr:rowOff>
    </xdr:to>
    <xdr:pic>
      <xdr:nvPicPr>
        <xdr:cNvPr id="29"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395440" y="10295336"/>
          <a:ext cx="1643440" cy="218463"/>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81643</xdr:colOff>
      <xdr:row>0</xdr:row>
      <xdr:rowOff>0</xdr:rowOff>
    </xdr:from>
    <xdr:to>
      <xdr:col>0</xdr:col>
      <xdr:colOff>775607</xdr:colOff>
      <xdr:row>2</xdr:row>
      <xdr:rowOff>168063</xdr:rowOff>
    </xdr:to>
    <xdr:pic>
      <xdr:nvPicPr>
        <xdr:cNvPr id="7" name="Picture 6"/>
        <xdr:cNvPicPr>
          <a:picLocks noChangeAspect="1" noChangeArrowheads="1"/>
        </xdr:cNvPicPr>
      </xdr:nvPicPr>
      <xdr:blipFill>
        <a:blip xmlns:r="http://schemas.openxmlformats.org/officeDocument/2006/relationships" r:embed="rId1" cstate="print"/>
        <a:srcRect l="36911" t="13944" r="37825" b="18327"/>
        <a:stretch>
          <a:fillRect/>
        </a:stretch>
      </xdr:blipFill>
      <xdr:spPr bwMode="auto">
        <a:xfrm>
          <a:off x="81643" y="0"/>
          <a:ext cx="693964" cy="698742"/>
        </a:xfrm>
        <a:prstGeom prst="rect">
          <a:avLst/>
        </a:prstGeom>
        <a:noFill/>
      </xdr:spPr>
    </xdr:pic>
    <xdr:clientData/>
  </xdr:twoCellAnchor>
  <xdr:twoCellAnchor editAs="oneCell">
    <xdr:from>
      <xdr:col>0</xdr:col>
      <xdr:colOff>95936</xdr:colOff>
      <xdr:row>30</xdr:row>
      <xdr:rowOff>145966</xdr:rowOff>
    </xdr:from>
    <xdr:to>
      <xdr:col>0</xdr:col>
      <xdr:colOff>676961</xdr:colOff>
      <xdr:row>37</xdr:row>
      <xdr:rowOff>165657</xdr:rowOff>
    </xdr:to>
    <xdr:pic>
      <xdr:nvPicPr>
        <xdr:cNvPr id="8" name="Picture 7"/>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90147" y="7621370"/>
          <a:ext cx="1353191" cy="581025"/>
        </a:xfrm>
        <a:prstGeom prst="rect">
          <a:avLst/>
        </a:prstGeom>
        <a:noFill/>
      </xdr:spPr>
    </xdr:pic>
    <xdr:clientData/>
  </xdr:twoCellAnchor>
  <xdr:twoCellAnchor>
    <xdr:from>
      <xdr:col>0</xdr:col>
      <xdr:colOff>0</xdr:colOff>
      <xdr:row>6</xdr:row>
      <xdr:rowOff>177767</xdr:rowOff>
    </xdr:from>
    <xdr:to>
      <xdr:col>1</xdr:col>
      <xdr:colOff>256789</xdr:colOff>
      <xdr:row>30</xdr:row>
      <xdr:rowOff>61815</xdr:rowOff>
    </xdr:to>
    <xdr:sp macro="" textlink="">
      <xdr:nvSpPr>
        <xdr:cNvPr id="9" name="TextBox 8"/>
        <xdr:cNvSpPr txBox="1"/>
      </xdr:nvSpPr>
      <xdr:spPr>
        <a:xfrm rot="16200000">
          <a:off x="-1915933" y="4107557"/>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3</xdr:row>
      <xdr:rowOff>112276</xdr:rowOff>
    </xdr:from>
    <xdr:to>
      <xdr:col>0</xdr:col>
      <xdr:colOff>535511</xdr:colOff>
      <xdr:row>7</xdr:row>
      <xdr:rowOff>286145</xdr:rowOff>
    </xdr:to>
    <xdr:pic>
      <xdr:nvPicPr>
        <xdr:cNvPr id="10"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395440" y="1559550"/>
          <a:ext cx="1643440" cy="218463"/>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323850</xdr:colOff>
      <xdr:row>7</xdr:row>
      <xdr:rowOff>163286</xdr:rowOff>
    </xdr:from>
    <xdr:to>
      <xdr:col>9</xdr:col>
      <xdr:colOff>845002</xdr:colOff>
      <xdr:row>26</xdr:row>
      <xdr:rowOff>160405</xdr:rowOff>
    </xdr:to>
    <xdr:pic>
      <xdr:nvPicPr>
        <xdr:cNvPr id="5" name="Picture 4" descr="DETD.jpg"/>
        <xdr:cNvPicPr>
          <a:picLocks noChangeAspect="1"/>
        </xdr:cNvPicPr>
      </xdr:nvPicPr>
      <xdr:blipFill>
        <a:blip xmlns:r="http://schemas.openxmlformats.org/officeDocument/2006/relationships" r:embed="rId1" cstate="print"/>
        <a:srcRect t="9035"/>
        <a:stretch>
          <a:fillRect/>
        </a:stretch>
      </xdr:blipFill>
      <xdr:spPr>
        <a:xfrm>
          <a:off x="1330779" y="4871357"/>
          <a:ext cx="5501367" cy="3616619"/>
        </a:xfrm>
        <a:prstGeom prst="rect">
          <a:avLst/>
        </a:prstGeom>
      </xdr:spPr>
    </xdr:pic>
    <xdr:clientData/>
  </xdr:twoCellAnchor>
  <xdr:twoCellAnchor editAs="oneCell">
    <xdr:from>
      <xdr:col>1</xdr:col>
      <xdr:colOff>242454</xdr:colOff>
      <xdr:row>42</xdr:row>
      <xdr:rowOff>138545</xdr:rowOff>
    </xdr:from>
    <xdr:to>
      <xdr:col>9</xdr:col>
      <xdr:colOff>446561</xdr:colOff>
      <xdr:row>56</xdr:row>
      <xdr:rowOff>142997</xdr:rowOff>
    </xdr:to>
    <xdr:pic>
      <xdr:nvPicPr>
        <xdr:cNvPr id="6" name="Picture 5" descr="detd+2.jpg"/>
        <xdr:cNvPicPr>
          <a:picLocks noChangeAspect="1"/>
        </xdr:cNvPicPr>
      </xdr:nvPicPr>
      <xdr:blipFill>
        <a:blip xmlns:r="http://schemas.openxmlformats.org/officeDocument/2006/relationships" r:embed="rId2" cstate="print"/>
        <a:srcRect t="34550"/>
        <a:stretch>
          <a:fillRect/>
        </a:stretch>
      </xdr:blipFill>
      <xdr:spPr>
        <a:xfrm>
          <a:off x="1246909" y="8832272"/>
          <a:ext cx="5223907" cy="2671452"/>
        </a:xfrm>
        <a:prstGeom prst="rect">
          <a:avLst/>
        </a:prstGeom>
      </xdr:spPr>
    </xdr:pic>
    <xdr:clientData/>
  </xdr:twoCellAnchor>
  <xdr:twoCellAnchor editAs="oneCell">
    <xdr:from>
      <xdr:col>0</xdr:col>
      <xdr:colOff>925286</xdr:colOff>
      <xdr:row>62</xdr:row>
      <xdr:rowOff>33618</xdr:rowOff>
    </xdr:from>
    <xdr:to>
      <xdr:col>10</xdr:col>
      <xdr:colOff>43543</xdr:colOff>
      <xdr:row>81</xdr:row>
      <xdr:rowOff>30492</xdr:rowOff>
    </xdr:to>
    <xdr:pic>
      <xdr:nvPicPr>
        <xdr:cNvPr id="7" name="Picture 6" descr="window_cooling_load_factors.jpg"/>
        <xdr:cNvPicPr>
          <a:picLocks noChangeAspect="1"/>
        </xdr:cNvPicPr>
      </xdr:nvPicPr>
      <xdr:blipFill>
        <a:blip xmlns:r="http://schemas.openxmlformats.org/officeDocument/2006/relationships" r:embed="rId3" cstate="print"/>
        <a:srcRect t="2159"/>
        <a:stretch>
          <a:fillRect/>
        </a:stretch>
      </xdr:blipFill>
      <xdr:spPr>
        <a:xfrm>
          <a:off x="925286" y="14847794"/>
          <a:ext cx="6270492" cy="3661199"/>
        </a:xfrm>
        <a:prstGeom prst="rect">
          <a:avLst/>
        </a:prstGeom>
      </xdr:spPr>
    </xdr:pic>
    <xdr:clientData/>
  </xdr:twoCellAnchor>
  <xdr:twoCellAnchor editAs="oneCell">
    <xdr:from>
      <xdr:col>0</xdr:col>
      <xdr:colOff>1008528</xdr:colOff>
      <xdr:row>180</xdr:row>
      <xdr:rowOff>44823</xdr:rowOff>
    </xdr:from>
    <xdr:to>
      <xdr:col>9</xdr:col>
      <xdr:colOff>1102400</xdr:colOff>
      <xdr:row>188</xdr:row>
      <xdr:rowOff>22411</xdr:rowOff>
    </xdr:to>
    <xdr:pic>
      <xdr:nvPicPr>
        <xdr:cNvPr id="9" name="Picture 8" descr="ventilation_factors.jpg"/>
        <xdr:cNvPicPr>
          <a:picLocks noChangeAspect="1"/>
        </xdr:cNvPicPr>
      </xdr:nvPicPr>
      <xdr:blipFill>
        <a:blip xmlns:r="http://schemas.openxmlformats.org/officeDocument/2006/relationships" r:embed="rId4" cstate="print"/>
        <a:stretch>
          <a:fillRect/>
        </a:stretch>
      </xdr:blipFill>
      <xdr:spPr>
        <a:xfrm>
          <a:off x="1008528" y="36407911"/>
          <a:ext cx="6148011" cy="1501588"/>
        </a:xfrm>
        <a:prstGeom prst="rect">
          <a:avLst/>
        </a:prstGeom>
      </xdr:spPr>
    </xdr:pic>
    <xdr:clientData/>
  </xdr:twoCellAnchor>
  <xdr:twoCellAnchor editAs="oneCell">
    <xdr:from>
      <xdr:col>1</xdr:col>
      <xdr:colOff>358589</xdr:colOff>
      <xdr:row>193</xdr:row>
      <xdr:rowOff>168088</xdr:rowOff>
    </xdr:from>
    <xdr:to>
      <xdr:col>9</xdr:col>
      <xdr:colOff>654435</xdr:colOff>
      <xdr:row>213</xdr:row>
      <xdr:rowOff>88840</xdr:rowOff>
    </xdr:to>
    <xdr:pic>
      <xdr:nvPicPr>
        <xdr:cNvPr id="11" name="Picture 10" descr="occupant heat gain_factors.jpg"/>
        <xdr:cNvPicPr>
          <a:picLocks noChangeAspect="1"/>
        </xdr:cNvPicPr>
      </xdr:nvPicPr>
      <xdr:blipFill>
        <a:blip xmlns:r="http://schemas.openxmlformats.org/officeDocument/2006/relationships" r:embed="rId5" cstate="print"/>
        <a:stretch>
          <a:fillRect/>
        </a:stretch>
      </xdr:blipFill>
      <xdr:spPr>
        <a:xfrm>
          <a:off x="1367118" y="39511941"/>
          <a:ext cx="5340096" cy="3730752"/>
        </a:xfrm>
        <a:prstGeom prst="rect">
          <a:avLst/>
        </a:prstGeom>
      </xdr:spPr>
    </xdr:pic>
    <xdr:clientData/>
  </xdr:twoCellAnchor>
  <xdr:twoCellAnchor editAs="oneCell">
    <xdr:from>
      <xdr:col>2</xdr:col>
      <xdr:colOff>403412</xdr:colOff>
      <xdr:row>224</xdr:row>
      <xdr:rowOff>0</xdr:rowOff>
    </xdr:from>
    <xdr:to>
      <xdr:col>6</xdr:col>
      <xdr:colOff>571526</xdr:colOff>
      <xdr:row>260</xdr:row>
      <xdr:rowOff>18288</xdr:rowOff>
    </xdr:to>
    <xdr:pic>
      <xdr:nvPicPr>
        <xdr:cNvPr id="12" name="Picture 11" descr="building_area_method.jpg"/>
        <xdr:cNvPicPr>
          <a:picLocks noChangeAspect="1"/>
        </xdr:cNvPicPr>
      </xdr:nvPicPr>
      <xdr:blipFill>
        <a:blip xmlns:r="http://schemas.openxmlformats.org/officeDocument/2006/relationships" r:embed="rId6" cstate="print"/>
        <a:stretch>
          <a:fillRect/>
        </a:stretch>
      </xdr:blipFill>
      <xdr:spPr>
        <a:xfrm>
          <a:off x="2073088" y="45663971"/>
          <a:ext cx="3364992" cy="6876288"/>
        </a:xfrm>
        <a:prstGeom prst="rect">
          <a:avLst/>
        </a:prstGeom>
      </xdr:spPr>
    </xdr:pic>
    <xdr:clientData/>
  </xdr:twoCellAnchor>
  <xdr:twoCellAnchor editAs="oneCell">
    <xdr:from>
      <xdr:col>0</xdr:col>
      <xdr:colOff>907676</xdr:colOff>
      <xdr:row>265</xdr:row>
      <xdr:rowOff>91162</xdr:rowOff>
    </xdr:from>
    <xdr:to>
      <xdr:col>10</xdr:col>
      <xdr:colOff>4962</xdr:colOff>
      <xdr:row>309</xdr:row>
      <xdr:rowOff>54774</xdr:rowOff>
    </xdr:to>
    <xdr:pic>
      <xdr:nvPicPr>
        <xdr:cNvPr id="14" name="Picture 13" descr="space by space 1.jpg"/>
        <xdr:cNvPicPr>
          <a:picLocks noChangeAspect="1"/>
        </xdr:cNvPicPr>
      </xdr:nvPicPr>
      <xdr:blipFill>
        <a:blip xmlns:r="http://schemas.openxmlformats.org/officeDocument/2006/relationships" r:embed="rId7" cstate="print"/>
        <a:stretch>
          <a:fillRect/>
        </a:stretch>
      </xdr:blipFill>
      <xdr:spPr>
        <a:xfrm>
          <a:off x="907676" y="53565633"/>
          <a:ext cx="6230471" cy="8345612"/>
        </a:xfrm>
        <a:prstGeom prst="rect">
          <a:avLst/>
        </a:prstGeom>
      </xdr:spPr>
    </xdr:pic>
    <xdr:clientData/>
  </xdr:twoCellAnchor>
  <xdr:twoCellAnchor editAs="oneCell">
    <xdr:from>
      <xdr:col>1</xdr:col>
      <xdr:colOff>0</xdr:colOff>
      <xdr:row>310</xdr:row>
      <xdr:rowOff>0</xdr:rowOff>
    </xdr:from>
    <xdr:to>
      <xdr:col>9</xdr:col>
      <xdr:colOff>1121154</xdr:colOff>
      <xdr:row>330</xdr:row>
      <xdr:rowOff>134470</xdr:rowOff>
    </xdr:to>
    <xdr:pic>
      <xdr:nvPicPr>
        <xdr:cNvPr id="15" name="Picture 14" descr="space by space 2.jpg"/>
        <xdr:cNvPicPr>
          <a:picLocks noChangeAspect="1"/>
        </xdr:cNvPicPr>
      </xdr:nvPicPr>
      <xdr:blipFill>
        <a:blip xmlns:r="http://schemas.openxmlformats.org/officeDocument/2006/relationships" r:embed="rId8" cstate="print"/>
        <a:stretch>
          <a:fillRect/>
        </a:stretch>
      </xdr:blipFill>
      <xdr:spPr>
        <a:xfrm>
          <a:off x="1008529" y="62046971"/>
          <a:ext cx="6165404" cy="3944470"/>
        </a:xfrm>
        <a:prstGeom prst="rect">
          <a:avLst/>
        </a:prstGeom>
      </xdr:spPr>
    </xdr:pic>
    <xdr:clientData/>
  </xdr:twoCellAnchor>
  <xdr:twoCellAnchor editAs="oneCell">
    <xdr:from>
      <xdr:col>0</xdr:col>
      <xdr:colOff>997323</xdr:colOff>
      <xdr:row>334</xdr:row>
      <xdr:rowOff>89648</xdr:rowOff>
    </xdr:from>
    <xdr:to>
      <xdr:col>10</xdr:col>
      <xdr:colOff>6562</xdr:colOff>
      <xdr:row>344</xdr:row>
      <xdr:rowOff>75209</xdr:rowOff>
    </xdr:to>
    <xdr:pic>
      <xdr:nvPicPr>
        <xdr:cNvPr id="16" name="Picture 15" descr="heat_gain_electric_lights.jpg"/>
        <xdr:cNvPicPr>
          <a:picLocks noChangeAspect="1"/>
        </xdr:cNvPicPr>
      </xdr:nvPicPr>
      <xdr:blipFill>
        <a:blip xmlns:r="http://schemas.openxmlformats.org/officeDocument/2006/relationships" r:embed="rId9" cstate="print"/>
        <a:stretch>
          <a:fillRect/>
        </a:stretch>
      </xdr:blipFill>
      <xdr:spPr>
        <a:xfrm>
          <a:off x="997323" y="66943942"/>
          <a:ext cx="6230471" cy="1890561"/>
        </a:xfrm>
        <a:prstGeom prst="rect">
          <a:avLst/>
        </a:prstGeom>
      </xdr:spPr>
    </xdr:pic>
    <xdr:clientData/>
  </xdr:twoCellAnchor>
  <xdr:twoCellAnchor editAs="oneCell">
    <xdr:from>
      <xdr:col>1</xdr:col>
      <xdr:colOff>504265</xdr:colOff>
      <xdr:row>451</xdr:row>
      <xdr:rowOff>22412</xdr:rowOff>
    </xdr:from>
    <xdr:to>
      <xdr:col>9</xdr:col>
      <xdr:colOff>775727</xdr:colOff>
      <xdr:row>486</xdr:row>
      <xdr:rowOff>170240</xdr:rowOff>
    </xdr:to>
    <xdr:pic>
      <xdr:nvPicPr>
        <xdr:cNvPr id="17" name="Picture 16" descr="heat_gain_equipment.jpg"/>
        <xdr:cNvPicPr>
          <a:picLocks noChangeAspect="1"/>
        </xdr:cNvPicPr>
      </xdr:nvPicPr>
      <xdr:blipFill>
        <a:blip xmlns:r="http://schemas.openxmlformats.org/officeDocument/2006/relationships" r:embed="rId10" cstate="print"/>
        <a:stretch>
          <a:fillRect/>
        </a:stretch>
      </xdr:blipFill>
      <xdr:spPr>
        <a:xfrm>
          <a:off x="1512794" y="71818500"/>
          <a:ext cx="5315712" cy="6815328"/>
        </a:xfrm>
        <a:prstGeom prst="rect">
          <a:avLst/>
        </a:prstGeom>
      </xdr:spPr>
    </xdr:pic>
    <xdr:clientData/>
  </xdr:twoCellAnchor>
  <xdr:twoCellAnchor editAs="oneCell">
    <xdr:from>
      <xdr:col>1</xdr:col>
      <xdr:colOff>0</xdr:colOff>
      <xdr:row>498</xdr:row>
      <xdr:rowOff>14081</xdr:rowOff>
    </xdr:from>
    <xdr:to>
      <xdr:col>9</xdr:col>
      <xdr:colOff>921202</xdr:colOff>
      <xdr:row>515</xdr:row>
      <xdr:rowOff>44702</xdr:rowOff>
    </xdr:to>
    <xdr:pic>
      <xdr:nvPicPr>
        <xdr:cNvPr id="19" name="Picture 18" descr="equipment_power_densities.JPG"/>
        <xdr:cNvPicPr>
          <a:picLocks noChangeAspect="1"/>
        </xdr:cNvPicPr>
      </xdr:nvPicPr>
      <xdr:blipFill>
        <a:blip xmlns:r="http://schemas.openxmlformats.org/officeDocument/2006/relationships" r:embed="rId11" cstate="print"/>
        <a:stretch>
          <a:fillRect/>
        </a:stretch>
      </xdr:blipFill>
      <xdr:spPr>
        <a:xfrm>
          <a:off x="886239" y="99007820"/>
          <a:ext cx="5907333" cy="3269121"/>
        </a:xfrm>
        <a:prstGeom prst="rect">
          <a:avLst/>
        </a:prstGeom>
      </xdr:spPr>
    </xdr:pic>
    <xdr:clientData/>
  </xdr:twoCellAnchor>
  <xdr:twoCellAnchor editAs="oneCell">
    <xdr:from>
      <xdr:col>3</xdr:col>
      <xdr:colOff>123264</xdr:colOff>
      <xdr:row>520</xdr:row>
      <xdr:rowOff>729795</xdr:rowOff>
    </xdr:from>
    <xdr:to>
      <xdr:col>8</xdr:col>
      <xdr:colOff>69554</xdr:colOff>
      <xdr:row>535</xdr:row>
      <xdr:rowOff>123824</xdr:rowOff>
    </xdr:to>
    <xdr:pic>
      <xdr:nvPicPr>
        <xdr:cNvPr id="20" name="Picture 19" descr="latent_heat_gain.JPG"/>
        <xdr:cNvPicPr>
          <a:picLocks noChangeAspect="1"/>
        </xdr:cNvPicPr>
      </xdr:nvPicPr>
      <xdr:blipFill>
        <a:blip xmlns:r="http://schemas.openxmlformats.org/officeDocument/2006/relationships" r:embed="rId12" cstate="print"/>
        <a:stretch>
          <a:fillRect/>
        </a:stretch>
      </xdr:blipFill>
      <xdr:spPr>
        <a:xfrm>
          <a:off x="2323539" y="103837920"/>
          <a:ext cx="3451490" cy="2842079"/>
        </a:xfrm>
        <a:prstGeom prst="rect">
          <a:avLst/>
        </a:prstGeom>
      </xdr:spPr>
    </xdr:pic>
    <xdr:clientData/>
  </xdr:twoCellAnchor>
  <xdr:twoCellAnchor editAs="oneCell">
    <xdr:from>
      <xdr:col>1</xdr:col>
      <xdr:colOff>383473</xdr:colOff>
      <xdr:row>27</xdr:row>
      <xdr:rowOff>14844</xdr:rowOff>
    </xdr:from>
    <xdr:to>
      <xdr:col>9</xdr:col>
      <xdr:colOff>587580</xdr:colOff>
      <xdr:row>34</xdr:row>
      <xdr:rowOff>121228</xdr:rowOff>
    </xdr:to>
    <xdr:pic>
      <xdr:nvPicPr>
        <xdr:cNvPr id="61" name="Picture 60" descr="detd+2.jpg"/>
        <xdr:cNvPicPr>
          <a:picLocks noChangeAspect="1"/>
        </xdr:cNvPicPr>
      </xdr:nvPicPr>
      <xdr:blipFill>
        <a:blip xmlns:r="http://schemas.openxmlformats.org/officeDocument/2006/relationships" r:embed="rId2" cstate="print"/>
        <a:srcRect b="64723"/>
        <a:stretch>
          <a:fillRect/>
        </a:stretch>
      </xdr:blipFill>
      <xdr:spPr>
        <a:xfrm>
          <a:off x="1387928" y="6041571"/>
          <a:ext cx="5223907" cy="1439884"/>
        </a:xfrm>
        <a:prstGeom prst="rect">
          <a:avLst/>
        </a:prstGeom>
      </xdr:spPr>
    </xdr:pic>
    <xdr:clientData/>
  </xdr:twoCellAnchor>
  <xdr:twoCellAnchor>
    <xdr:from>
      <xdr:col>6</xdr:col>
      <xdr:colOff>11206</xdr:colOff>
      <xdr:row>11</xdr:row>
      <xdr:rowOff>33617</xdr:rowOff>
    </xdr:from>
    <xdr:to>
      <xdr:col>6</xdr:col>
      <xdr:colOff>268941</xdr:colOff>
      <xdr:row>12</xdr:row>
      <xdr:rowOff>11205</xdr:rowOff>
    </xdr:to>
    <xdr:sp macro="" textlink="">
      <xdr:nvSpPr>
        <xdr:cNvPr id="62" name="Rectangle 61"/>
        <xdr:cNvSpPr/>
      </xdr:nvSpPr>
      <xdr:spPr>
        <a:xfrm>
          <a:off x="4863353" y="2823882"/>
          <a:ext cx="257735" cy="168088"/>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6</xdr:col>
      <xdr:colOff>313765</xdr:colOff>
      <xdr:row>12</xdr:row>
      <xdr:rowOff>73958</xdr:rowOff>
    </xdr:from>
    <xdr:to>
      <xdr:col>6</xdr:col>
      <xdr:colOff>593912</xdr:colOff>
      <xdr:row>27</xdr:row>
      <xdr:rowOff>11206</xdr:rowOff>
    </xdr:to>
    <xdr:sp macro="" textlink="">
      <xdr:nvSpPr>
        <xdr:cNvPr id="63" name="Rectangle 62"/>
        <xdr:cNvSpPr/>
      </xdr:nvSpPr>
      <xdr:spPr>
        <a:xfrm>
          <a:off x="5165912" y="3054723"/>
          <a:ext cx="280147" cy="2794748"/>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5</xdr:col>
      <xdr:colOff>596969</xdr:colOff>
      <xdr:row>47</xdr:row>
      <xdr:rowOff>11207</xdr:rowOff>
    </xdr:from>
    <xdr:to>
      <xdr:col>6</xdr:col>
      <xdr:colOff>145678</xdr:colOff>
      <xdr:row>52</xdr:row>
      <xdr:rowOff>134471</xdr:rowOff>
    </xdr:to>
    <xdr:sp macro="" textlink="">
      <xdr:nvSpPr>
        <xdr:cNvPr id="64" name="Rectangle 63"/>
        <xdr:cNvSpPr/>
      </xdr:nvSpPr>
      <xdr:spPr>
        <a:xfrm>
          <a:off x="4787969" y="9659472"/>
          <a:ext cx="209856" cy="1075764"/>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5</xdr:col>
      <xdr:colOff>267516</xdr:colOff>
      <xdr:row>45</xdr:row>
      <xdr:rowOff>163607</xdr:rowOff>
    </xdr:from>
    <xdr:to>
      <xdr:col>5</xdr:col>
      <xdr:colOff>459441</xdr:colOff>
      <xdr:row>46</xdr:row>
      <xdr:rowOff>145676</xdr:rowOff>
    </xdr:to>
    <xdr:sp macro="" textlink="">
      <xdr:nvSpPr>
        <xdr:cNvPr id="65" name="Rectangle 64"/>
        <xdr:cNvSpPr/>
      </xdr:nvSpPr>
      <xdr:spPr>
        <a:xfrm>
          <a:off x="4458516" y="9430872"/>
          <a:ext cx="191925" cy="172569"/>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6</xdr:col>
      <xdr:colOff>403412</xdr:colOff>
      <xdr:row>28</xdr:row>
      <xdr:rowOff>67235</xdr:rowOff>
    </xdr:from>
    <xdr:to>
      <xdr:col>7</xdr:col>
      <xdr:colOff>11207</xdr:colOff>
      <xdr:row>33</xdr:row>
      <xdr:rowOff>145676</xdr:rowOff>
    </xdr:to>
    <xdr:sp macro="" textlink="">
      <xdr:nvSpPr>
        <xdr:cNvPr id="66" name="Rectangle 65"/>
        <xdr:cNvSpPr/>
      </xdr:nvSpPr>
      <xdr:spPr>
        <a:xfrm>
          <a:off x="5255559" y="6096000"/>
          <a:ext cx="268942" cy="1030941"/>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editAs="oneCell">
    <xdr:from>
      <xdr:col>0</xdr:col>
      <xdr:colOff>81643</xdr:colOff>
      <xdr:row>0</xdr:row>
      <xdr:rowOff>0</xdr:rowOff>
    </xdr:from>
    <xdr:to>
      <xdr:col>0</xdr:col>
      <xdr:colOff>775607</xdr:colOff>
      <xdr:row>2</xdr:row>
      <xdr:rowOff>168063</xdr:rowOff>
    </xdr:to>
    <xdr:pic>
      <xdr:nvPicPr>
        <xdr:cNvPr id="68" name="Picture 67"/>
        <xdr:cNvPicPr>
          <a:picLocks noChangeAspect="1" noChangeArrowheads="1"/>
        </xdr:cNvPicPr>
      </xdr:nvPicPr>
      <xdr:blipFill>
        <a:blip xmlns:r="http://schemas.openxmlformats.org/officeDocument/2006/relationships" r:embed="rId13" cstate="print"/>
        <a:srcRect l="36911" t="13944" r="37825" b="18327"/>
        <a:stretch>
          <a:fillRect/>
        </a:stretch>
      </xdr:blipFill>
      <xdr:spPr bwMode="auto">
        <a:xfrm>
          <a:off x="81643" y="0"/>
          <a:ext cx="693964" cy="698742"/>
        </a:xfrm>
        <a:prstGeom prst="rect">
          <a:avLst/>
        </a:prstGeom>
        <a:noFill/>
      </xdr:spPr>
    </xdr:pic>
    <xdr:clientData/>
  </xdr:twoCellAnchor>
  <xdr:twoCellAnchor editAs="oneCell">
    <xdr:from>
      <xdr:col>0</xdr:col>
      <xdr:colOff>95936</xdr:colOff>
      <xdr:row>34</xdr:row>
      <xdr:rowOff>77930</xdr:rowOff>
    </xdr:from>
    <xdr:to>
      <xdr:col>0</xdr:col>
      <xdr:colOff>676961</xdr:colOff>
      <xdr:row>41</xdr:row>
      <xdr:rowOff>97621</xdr:rowOff>
    </xdr:to>
    <xdr:pic>
      <xdr:nvPicPr>
        <xdr:cNvPr id="69" name="Picture 68"/>
        <xdr:cNvPicPr>
          <a:picLocks noChangeAspect="1" noChangeArrowheads="1"/>
        </xdr:cNvPicPr>
      </xdr:nvPicPr>
      <xdr:blipFill>
        <a:blip xmlns:r="http://schemas.openxmlformats.org/officeDocument/2006/relationships" r:embed="rId14" cstate="print"/>
        <a:srcRect/>
        <a:stretch>
          <a:fillRect/>
        </a:stretch>
      </xdr:blipFill>
      <xdr:spPr bwMode="auto">
        <a:xfrm rot="16200000">
          <a:off x="-290147" y="7621370"/>
          <a:ext cx="1353191" cy="581025"/>
        </a:xfrm>
        <a:prstGeom prst="rect">
          <a:avLst/>
        </a:prstGeom>
        <a:noFill/>
      </xdr:spPr>
    </xdr:pic>
    <xdr:clientData/>
  </xdr:twoCellAnchor>
  <xdr:twoCellAnchor>
    <xdr:from>
      <xdr:col>0</xdr:col>
      <xdr:colOff>0</xdr:colOff>
      <xdr:row>7</xdr:row>
      <xdr:rowOff>177767</xdr:rowOff>
    </xdr:from>
    <xdr:to>
      <xdr:col>1</xdr:col>
      <xdr:colOff>243182</xdr:colOff>
      <xdr:row>33</xdr:row>
      <xdr:rowOff>184279</xdr:rowOff>
    </xdr:to>
    <xdr:sp macro="" textlink="">
      <xdr:nvSpPr>
        <xdr:cNvPr id="70" name="TextBox 69"/>
        <xdr:cNvSpPr txBox="1"/>
      </xdr:nvSpPr>
      <xdr:spPr>
        <a:xfrm rot="16200000">
          <a:off x="-1915933" y="4107557"/>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3</xdr:row>
      <xdr:rowOff>125883</xdr:rowOff>
    </xdr:from>
    <xdr:to>
      <xdr:col>0</xdr:col>
      <xdr:colOff>535511</xdr:colOff>
      <xdr:row>9</xdr:row>
      <xdr:rowOff>95645</xdr:rowOff>
    </xdr:to>
    <xdr:pic>
      <xdr:nvPicPr>
        <xdr:cNvPr id="71" name="Picture 3"/>
        <xdr:cNvPicPr>
          <a:picLocks noChangeAspect="1" noChangeArrowheads="1"/>
        </xdr:cNvPicPr>
      </xdr:nvPicPr>
      <xdr:blipFill>
        <a:blip xmlns:r="http://schemas.openxmlformats.org/officeDocument/2006/relationships" r:embed="rId15" cstate="print"/>
        <a:srcRect/>
        <a:stretch>
          <a:fillRect/>
        </a:stretch>
      </xdr:blipFill>
      <xdr:spPr bwMode="auto">
        <a:xfrm rot="16200000">
          <a:off x="-395440" y="1559550"/>
          <a:ext cx="1643440" cy="218463"/>
        </a:xfrm>
        <a:prstGeom prst="rect">
          <a:avLst/>
        </a:prstGeom>
        <a:noFill/>
      </xdr:spPr>
    </xdr:pic>
    <xdr:clientData/>
  </xdr:twoCellAnchor>
  <xdr:twoCellAnchor editAs="oneCell">
    <xdr:from>
      <xdr:col>0</xdr:col>
      <xdr:colOff>81643</xdr:colOff>
      <xdr:row>43</xdr:row>
      <xdr:rowOff>0</xdr:rowOff>
    </xdr:from>
    <xdr:to>
      <xdr:col>0</xdr:col>
      <xdr:colOff>775607</xdr:colOff>
      <xdr:row>46</xdr:row>
      <xdr:rowOff>127242</xdr:rowOff>
    </xdr:to>
    <xdr:pic>
      <xdr:nvPicPr>
        <xdr:cNvPr id="72" name="Picture 71"/>
        <xdr:cNvPicPr>
          <a:picLocks noChangeAspect="1" noChangeArrowheads="1"/>
        </xdr:cNvPicPr>
      </xdr:nvPicPr>
      <xdr:blipFill>
        <a:blip xmlns:r="http://schemas.openxmlformats.org/officeDocument/2006/relationships" r:embed="rId13" cstate="print"/>
        <a:srcRect l="36911" t="13944" r="37825" b="18327"/>
        <a:stretch>
          <a:fillRect/>
        </a:stretch>
      </xdr:blipFill>
      <xdr:spPr bwMode="auto">
        <a:xfrm>
          <a:off x="81643" y="8871857"/>
          <a:ext cx="693964" cy="698742"/>
        </a:xfrm>
        <a:prstGeom prst="rect">
          <a:avLst/>
        </a:prstGeom>
        <a:noFill/>
      </xdr:spPr>
    </xdr:pic>
    <xdr:clientData/>
  </xdr:twoCellAnchor>
  <xdr:twoCellAnchor editAs="oneCell">
    <xdr:from>
      <xdr:col>0</xdr:col>
      <xdr:colOff>95936</xdr:colOff>
      <xdr:row>78</xdr:row>
      <xdr:rowOff>9894</xdr:rowOff>
    </xdr:from>
    <xdr:to>
      <xdr:col>0</xdr:col>
      <xdr:colOff>676961</xdr:colOff>
      <xdr:row>85</xdr:row>
      <xdr:rowOff>29585</xdr:rowOff>
    </xdr:to>
    <xdr:pic>
      <xdr:nvPicPr>
        <xdr:cNvPr id="73" name="Picture 72"/>
        <xdr:cNvPicPr>
          <a:picLocks noChangeAspect="1" noChangeArrowheads="1"/>
        </xdr:cNvPicPr>
      </xdr:nvPicPr>
      <xdr:blipFill>
        <a:blip xmlns:r="http://schemas.openxmlformats.org/officeDocument/2006/relationships" r:embed="rId14" cstate="print"/>
        <a:srcRect/>
        <a:stretch>
          <a:fillRect/>
        </a:stretch>
      </xdr:blipFill>
      <xdr:spPr bwMode="auto">
        <a:xfrm rot="16200000">
          <a:off x="-290147" y="16493227"/>
          <a:ext cx="1353191" cy="581025"/>
        </a:xfrm>
        <a:prstGeom prst="rect">
          <a:avLst/>
        </a:prstGeom>
        <a:noFill/>
      </xdr:spPr>
    </xdr:pic>
    <xdr:clientData/>
  </xdr:twoCellAnchor>
  <xdr:twoCellAnchor>
    <xdr:from>
      <xdr:col>0</xdr:col>
      <xdr:colOff>0</xdr:colOff>
      <xdr:row>54</xdr:row>
      <xdr:rowOff>96124</xdr:rowOff>
    </xdr:from>
    <xdr:to>
      <xdr:col>1</xdr:col>
      <xdr:colOff>243182</xdr:colOff>
      <xdr:row>77</xdr:row>
      <xdr:rowOff>170672</xdr:rowOff>
    </xdr:to>
    <xdr:sp macro="" textlink="">
      <xdr:nvSpPr>
        <xdr:cNvPr id="74" name="TextBox 73"/>
        <xdr:cNvSpPr txBox="1"/>
      </xdr:nvSpPr>
      <xdr:spPr>
        <a:xfrm rot="16200000">
          <a:off x="-1915933" y="12979414"/>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47</xdr:row>
      <xdr:rowOff>85062</xdr:rowOff>
    </xdr:from>
    <xdr:to>
      <xdr:col>0</xdr:col>
      <xdr:colOff>535511</xdr:colOff>
      <xdr:row>56</xdr:row>
      <xdr:rowOff>14002</xdr:rowOff>
    </xdr:to>
    <xdr:pic>
      <xdr:nvPicPr>
        <xdr:cNvPr id="75" name="Picture 3"/>
        <xdr:cNvPicPr>
          <a:picLocks noChangeAspect="1" noChangeArrowheads="1"/>
        </xdr:cNvPicPr>
      </xdr:nvPicPr>
      <xdr:blipFill>
        <a:blip xmlns:r="http://schemas.openxmlformats.org/officeDocument/2006/relationships" r:embed="rId15" cstate="print"/>
        <a:srcRect/>
        <a:stretch>
          <a:fillRect/>
        </a:stretch>
      </xdr:blipFill>
      <xdr:spPr bwMode="auto">
        <a:xfrm rot="16200000">
          <a:off x="-395440" y="10431407"/>
          <a:ext cx="1643440" cy="218463"/>
        </a:xfrm>
        <a:prstGeom prst="rect">
          <a:avLst/>
        </a:prstGeom>
        <a:noFill/>
      </xdr:spPr>
    </xdr:pic>
    <xdr:clientData/>
  </xdr:twoCellAnchor>
  <xdr:twoCellAnchor editAs="oneCell">
    <xdr:from>
      <xdr:col>0</xdr:col>
      <xdr:colOff>81643</xdr:colOff>
      <xdr:row>87</xdr:row>
      <xdr:rowOff>0</xdr:rowOff>
    </xdr:from>
    <xdr:to>
      <xdr:col>0</xdr:col>
      <xdr:colOff>775607</xdr:colOff>
      <xdr:row>89</xdr:row>
      <xdr:rowOff>317742</xdr:rowOff>
    </xdr:to>
    <xdr:pic>
      <xdr:nvPicPr>
        <xdr:cNvPr id="76" name="Picture 75"/>
        <xdr:cNvPicPr>
          <a:picLocks noChangeAspect="1" noChangeArrowheads="1"/>
        </xdr:cNvPicPr>
      </xdr:nvPicPr>
      <xdr:blipFill>
        <a:blip xmlns:r="http://schemas.openxmlformats.org/officeDocument/2006/relationships" r:embed="rId13" cstate="print"/>
        <a:srcRect l="36911" t="13944" r="37825" b="18327"/>
        <a:stretch>
          <a:fillRect/>
        </a:stretch>
      </xdr:blipFill>
      <xdr:spPr bwMode="auto">
        <a:xfrm>
          <a:off x="81643" y="17811750"/>
          <a:ext cx="693964" cy="698742"/>
        </a:xfrm>
        <a:prstGeom prst="rect">
          <a:avLst/>
        </a:prstGeom>
        <a:noFill/>
      </xdr:spPr>
    </xdr:pic>
    <xdr:clientData/>
  </xdr:twoCellAnchor>
  <xdr:twoCellAnchor editAs="oneCell">
    <xdr:from>
      <xdr:col>0</xdr:col>
      <xdr:colOff>95936</xdr:colOff>
      <xdr:row>121</xdr:row>
      <xdr:rowOff>9894</xdr:rowOff>
    </xdr:from>
    <xdr:to>
      <xdr:col>0</xdr:col>
      <xdr:colOff>676961</xdr:colOff>
      <xdr:row>128</xdr:row>
      <xdr:rowOff>29585</xdr:rowOff>
    </xdr:to>
    <xdr:pic>
      <xdr:nvPicPr>
        <xdr:cNvPr id="77" name="Picture 76"/>
        <xdr:cNvPicPr>
          <a:picLocks noChangeAspect="1" noChangeArrowheads="1"/>
        </xdr:cNvPicPr>
      </xdr:nvPicPr>
      <xdr:blipFill>
        <a:blip xmlns:r="http://schemas.openxmlformats.org/officeDocument/2006/relationships" r:embed="rId14" cstate="print"/>
        <a:srcRect/>
        <a:stretch>
          <a:fillRect/>
        </a:stretch>
      </xdr:blipFill>
      <xdr:spPr bwMode="auto">
        <a:xfrm rot="16200000">
          <a:off x="-290147" y="25433120"/>
          <a:ext cx="1353191" cy="581025"/>
        </a:xfrm>
        <a:prstGeom prst="rect">
          <a:avLst/>
        </a:prstGeom>
        <a:noFill/>
      </xdr:spPr>
    </xdr:pic>
    <xdr:clientData/>
  </xdr:twoCellAnchor>
  <xdr:twoCellAnchor>
    <xdr:from>
      <xdr:col>0</xdr:col>
      <xdr:colOff>0</xdr:colOff>
      <xdr:row>94</xdr:row>
      <xdr:rowOff>109731</xdr:rowOff>
    </xdr:from>
    <xdr:to>
      <xdr:col>1</xdr:col>
      <xdr:colOff>243182</xdr:colOff>
      <xdr:row>120</xdr:row>
      <xdr:rowOff>116243</xdr:rowOff>
    </xdr:to>
    <xdr:sp macro="" textlink="">
      <xdr:nvSpPr>
        <xdr:cNvPr id="78" name="TextBox 77"/>
        <xdr:cNvSpPr txBox="1"/>
      </xdr:nvSpPr>
      <xdr:spPr>
        <a:xfrm rot="16200000">
          <a:off x="-1915933" y="21919307"/>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90</xdr:row>
      <xdr:rowOff>57848</xdr:rowOff>
    </xdr:from>
    <xdr:to>
      <xdr:col>0</xdr:col>
      <xdr:colOff>535511</xdr:colOff>
      <xdr:row>96</xdr:row>
      <xdr:rowOff>27609</xdr:rowOff>
    </xdr:to>
    <xdr:pic>
      <xdr:nvPicPr>
        <xdr:cNvPr id="79" name="Picture 3"/>
        <xdr:cNvPicPr>
          <a:picLocks noChangeAspect="1" noChangeArrowheads="1"/>
        </xdr:cNvPicPr>
      </xdr:nvPicPr>
      <xdr:blipFill>
        <a:blip xmlns:r="http://schemas.openxmlformats.org/officeDocument/2006/relationships" r:embed="rId15" cstate="print"/>
        <a:srcRect/>
        <a:stretch>
          <a:fillRect/>
        </a:stretch>
      </xdr:blipFill>
      <xdr:spPr bwMode="auto">
        <a:xfrm rot="16200000">
          <a:off x="-395440" y="19371300"/>
          <a:ext cx="1643440" cy="218463"/>
        </a:xfrm>
        <a:prstGeom prst="rect">
          <a:avLst/>
        </a:prstGeom>
        <a:noFill/>
      </xdr:spPr>
    </xdr:pic>
    <xdr:clientData/>
  </xdr:twoCellAnchor>
  <xdr:twoCellAnchor editAs="oneCell">
    <xdr:from>
      <xdr:col>0</xdr:col>
      <xdr:colOff>81643</xdr:colOff>
      <xdr:row>130</xdr:row>
      <xdr:rowOff>0</xdr:rowOff>
    </xdr:from>
    <xdr:to>
      <xdr:col>0</xdr:col>
      <xdr:colOff>775607</xdr:colOff>
      <xdr:row>132</xdr:row>
      <xdr:rowOff>317742</xdr:rowOff>
    </xdr:to>
    <xdr:pic>
      <xdr:nvPicPr>
        <xdr:cNvPr id="80" name="Picture 79"/>
        <xdr:cNvPicPr>
          <a:picLocks noChangeAspect="1" noChangeArrowheads="1"/>
        </xdr:cNvPicPr>
      </xdr:nvPicPr>
      <xdr:blipFill>
        <a:blip xmlns:r="http://schemas.openxmlformats.org/officeDocument/2006/relationships" r:embed="rId13" cstate="print"/>
        <a:srcRect l="36911" t="13944" r="37825" b="18327"/>
        <a:stretch>
          <a:fillRect/>
        </a:stretch>
      </xdr:blipFill>
      <xdr:spPr bwMode="auto">
        <a:xfrm>
          <a:off x="81643" y="26765250"/>
          <a:ext cx="693964" cy="698742"/>
        </a:xfrm>
        <a:prstGeom prst="rect">
          <a:avLst/>
        </a:prstGeom>
        <a:noFill/>
      </xdr:spPr>
    </xdr:pic>
    <xdr:clientData/>
  </xdr:twoCellAnchor>
  <xdr:twoCellAnchor editAs="oneCell">
    <xdr:from>
      <xdr:col>0</xdr:col>
      <xdr:colOff>95936</xdr:colOff>
      <xdr:row>166</xdr:row>
      <xdr:rowOff>9894</xdr:rowOff>
    </xdr:from>
    <xdr:to>
      <xdr:col>0</xdr:col>
      <xdr:colOff>676961</xdr:colOff>
      <xdr:row>173</xdr:row>
      <xdr:rowOff>15978</xdr:rowOff>
    </xdr:to>
    <xdr:pic>
      <xdr:nvPicPr>
        <xdr:cNvPr id="81" name="Picture 80"/>
        <xdr:cNvPicPr>
          <a:picLocks noChangeAspect="1" noChangeArrowheads="1"/>
        </xdr:cNvPicPr>
      </xdr:nvPicPr>
      <xdr:blipFill>
        <a:blip xmlns:r="http://schemas.openxmlformats.org/officeDocument/2006/relationships" r:embed="rId14" cstate="print"/>
        <a:srcRect/>
        <a:stretch>
          <a:fillRect/>
        </a:stretch>
      </xdr:blipFill>
      <xdr:spPr bwMode="auto">
        <a:xfrm rot="16200000">
          <a:off x="-290147" y="34386620"/>
          <a:ext cx="1353191" cy="581025"/>
        </a:xfrm>
        <a:prstGeom prst="rect">
          <a:avLst/>
        </a:prstGeom>
        <a:noFill/>
      </xdr:spPr>
    </xdr:pic>
    <xdr:clientData/>
  </xdr:twoCellAnchor>
  <xdr:twoCellAnchor>
    <xdr:from>
      <xdr:col>0</xdr:col>
      <xdr:colOff>0</xdr:colOff>
      <xdr:row>139</xdr:row>
      <xdr:rowOff>109731</xdr:rowOff>
    </xdr:from>
    <xdr:to>
      <xdr:col>1</xdr:col>
      <xdr:colOff>243182</xdr:colOff>
      <xdr:row>165</xdr:row>
      <xdr:rowOff>116243</xdr:rowOff>
    </xdr:to>
    <xdr:sp macro="" textlink="">
      <xdr:nvSpPr>
        <xdr:cNvPr id="82" name="TextBox 81"/>
        <xdr:cNvSpPr txBox="1"/>
      </xdr:nvSpPr>
      <xdr:spPr>
        <a:xfrm rot="16200000">
          <a:off x="-1915933" y="30872807"/>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133</xdr:row>
      <xdr:rowOff>30633</xdr:rowOff>
    </xdr:from>
    <xdr:to>
      <xdr:col>0</xdr:col>
      <xdr:colOff>535511</xdr:colOff>
      <xdr:row>141</xdr:row>
      <xdr:rowOff>27609</xdr:rowOff>
    </xdr:to>
    <xdr:pic>
      <xdr:nvPicPr>
        <xdr:cNvPr id="83" name="Picture 3"/>
        <xdr:cNvPicPr>
          <a:picLocks noChangeAspect="1" noChangeArrowheads="1"/>
        </xdr:cNvPicPr>
      </xdr:nvPicPr>
      <xdr:blipFill>
        <a:blip xmlns:r="http://schemas.openxmlformats.org/officeDocument/2006/relationships" r:embed="rId15" cstate="print"/>
        <a:srcRect/>
        <a:stretch>
          <a:fillRect/>
        </a:stretch>
      </xdr:blipFill>
      <xdr:spPr bwMode="auto">
        <a:xfrm rot="16200000">
          <a:off x="-395440" y="28324800"/>
          <a:ext cx="1643440" cy="218463"/>
        </a:xfrm>
        <a:prstGeom prst="rect">
          <a:avLst/>
        </a:prstGeom>
        <a:noFill/>
      </xdr:spPr>
    </xdr:pic>
    <xdr:clientData/>
  </xdr:twoCellAnchor>
  <xdr:twoCellAnchor editAs="oneCell">
    <xdr:from>
      <xdr:col>0</xdr:col>
      <xdr:colOff>81643</xdr:colOff>
      <xdr:row>175</xdr:row>
      <xdr:rowOff>0</xdr:rowOff>
    </xdr:from>
    <xdr:to>
      <xdr:col>0</xdr:col>
      <xdr:colOff>775607</xdr:colOff>
      <xdr:row>177</xdr:row>
      <xdr:rowOff>317742</xdr:rowOff>
    </xdr:to>
    <xdr:pic>
      <xdr:nvPicPr>
        <xdr:cNvPr id="84" name="Picture 83"/>
        <xdr:cNvPicPr>
          <a:picLocks noChangeAspect="1" noChangeArrowheads="1"/>
        </xdr:cNvPicPr>
      </xdr:nvPicPr>
      <xdr:blipFill>
        <a:blip xmlns:r="http://schemas.openxmlformats.org/officeDocument/2006/relationships" r:embed="rId13" cstate="print"/>
        <a:srcRect l="36911" t="13944" r="37825" b="18327"/>
        <a:stretch>
          <a:fillRect/>
        </a:stretch>
      </xdr:blipFill>
      <xdr:spPr bwMode="auto">
        <a:xfrm>
          <a:off x="81643" y="35718750"/>
          <a:ext cx="693964" cy="698742"/>
        </a:xfrm>
        <a:prstGeom prst="rect">
          <a:avLst/>
        </a:prstGeom>
        <a:noFill/>
      </xdr:spPr>
    </xdr:pic>
    <xdr:clientData/>
  </xdr:twoCellAnchor>
  <xdr:twoCellAnchor editAs="oneCell">
    <xdr:from>
      <xdr:col>0</xdr:col>
      <xdr:colOff>95936</xdr:colOff>
      <xdr:row>209</xdr:row>
      <xdr:rowOff>118751</xdr:rowOff>
    </xdr:from>
    <xdr:to>
      <xdr:col>0</xdr:col>
      <xdr:colOff>676961</xdr:colOff>
      <xdr:row>216</xdr:row>
      <xdr:rowOff>138442</xdr:rowOff>
    </xdr:to>
    <xdr:pic>
      <xdr:nvPicPr>
        <xdr:cNvPr id="85" name="Picture 84"/>
        <xdr:cNvPicPr>
          <a:picLocks noChangeAspect="1" noChangeArrowheads="1"/>
        </xdr:cNvPicPr>
      </xdr:nvPicPr>
      <xdr:blipFill>
        <a:blip xmlns:r="http://schemas.openxmlformats.org/officeDocument/2006/relationships" r:embed="rId14" cstate="print"/>
        <a:srcRect/>
        <a:stretch>
          <a:fillRect/>
        </a:stretch>
      </xdr:blipFill>
      <xdr:spPr bwMode="auto">
        <a:xfrm rot="16200000">
          <a:off x="-290147" y="43340120"/>
          <a:ext cx="1353191" cy="581025"/>
        </a:xfrm>
        <a:prstGeom prst="rect">
          <a:avLst/>
        </a:prstGeom>
        <a:noFill/>
      </xdr:spPr>
    </xdr:pic>
    <xdr:clientData/>
  </xdr:twoCellAnchor>
  <xdr:twoCellAnchor>
    <xdr:from>
      <xdr:col>0</xdr:col>
      <xdr:colOff>0</xdr:colOff>
      <xdr:row>185</xdr:row>
      <xdr:rowOff>82517</xdr:rowOff>
    </xdr:from>
    <xdr:to>
      <xdr:col>1</xdr:col>
      <xdr:colOff>243182</xdr:colOff>
      <xdr:row>209</xdr:row>
      <xdr:rowOff>34600</xdr:rowOff>
    </xdr:to>
    <xdr:sp macro="" textlink="">
      <xdr:nvSpPr>
        <xdr:cNvPr id="86" name="TextBox 85"/>
        <xdr:cNvSpPr txBox="1"/>
      </xdr:nvSpPr>
      <xdr:spPr>
        <a:xfrm rot="16200000">
          <a:off x="-1915933" y="39826307"/>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178</xdr:row>
      <xdr:rowOff>71455</xdr:rowOff>
    </xdr:from>
    <xdr:to>
      <xdr:col>0</xdr:col>
      <xdr:colOff>535511</xdr:colOff>
      <xdr:row>187</xdr:row>
      <xdr:rowOff>395</xdr:rowOff>
    </xdr:to>
    <xdr:pic>
      <xdr:nvPicPr>
        <xdr:cNvPr id="87" name="Picture 3"/>
        <xdr:cNvPicPr>
          <a:picLocks noChangeAspect="1" noChangeArrowheads="1"/>
        </xdr:cNvPicPr>
      </xdr:nvPicPr>
      <xdr:blipFill>
        <a:blip xmlns:r="http://schemas.openxmlformats.org/officeDocument/2006/relationships" r:embed="rId15" cstate="print"/>
        <a:srcRect/>
        <a:stretch>
          <a:fillRect/>
        </a:stretch>
      </xdr:blipFill>
      <xdr:spPr bwMode="auto">
        <a:xfrm rot="16200000">
          <a:off x="-395440" y="37278300"/>
          <a:ext cx="1643440" cy="218463"/>
        </a:xfrm>
        <a:prstGeom prst="rect">
          <a:avLst/>
        </a:prstGeom>
        <a:noFill/>
      </xdr:spPr>
    </xdr:pic>
    <xdr:clientData/>
  </xdr:twoCellAnchor>
  <xdr:twoCellAnchor editAs="oneCell">
    <xdr:from>
      <xdr:col>0</xdr:col>
      <xdr:colOff>81643</xdr:colOff>
      <xdr:row>218</xdr:row>
      <xdr:rowOff>0</xdr:rowOff>
    </xdr:from>
    <xdr:to>
      <xdr:col>0</xdr:col>
      <xdr:colOff>775607</xdr:colOff>
      <xdr:row>220</xdr:row>
      <xdr:rowOff>317742</xdr:rowOff>
    </xdr:to>
    <xdr:pic>
      <xdr:nvPicPr>
        <xdr:cNvPr id="88" name="Picture 87"/>
        <xdr:cNvPicPr>
          <a:picLocks noChangeAspect="1" noChangeArrowheads="1"/>
        </xdr:cNvPicPr>
      </xdr:nvPicPr>
      <xdr:blipFill>
        <a:blip xmlns:r="http://schemas.openxmlformats.org/officeDocument/2006/relationships" r:embed="rId13" cstate="print"/>
        <a:srcRect l="36911" t="13944" r="37825" b="18327"/>
        <a:stretch>
          <a:fillRect/>
        </a:stretch>
      </xdr:blipFill>
      <xdr:spPr bwMode="auto">
        <a:xfrm>
          <a:off x="81643" y="44549786"/>
          <a:ext cx="693964" cy="698742"/>
        </a:xfrm>
        <a:prstGeom prst="rect">
          <a:avLst/>
        </a:prstGeom>
        <a:noFill/>
      </xdr:spPr>
    </xdr:pic>
    <xdr:clientData/>
  </xdr:twoCellAnchor>
  <xdr:twoCellAnchor editAs="oneCell">
    <xdr:from>
      <xdr:col>0</xdr:col>
      <xdr:colOff>95936</xdr:colOff>
      <xdr:row>254</xdr:row>
      <xdr:rowOff>145966</xdr:rowOff>
    </xdr:from>
    <xdr:to>
      <xdr:col>0</xdr:col>
      <xdr:colOff>676961</xdr:colOff>
      <xdr:row>261</xdr:row>
      <xdr:rowOff>165657</xdr:rowOff>
    </xdr:to>
    <xdr:pic>
      <xdr:nvPicPr>
        <xdr:cNvPr id="89" name="Picture 88"/>
        <xdr:cNvPicPr>
          <a:picLocks noChangeAspect="1" noChangeArrowheads="1"/>
        </xdr:cNvPicPr>
      </xdr:nvPicPr>
      <xdr:blipFill>
        <a:blip xmlns:r="http://schemas.openxmlformats.org/officeDocument/2006/relationships" r:embed="rId14" cstate="print"/>
        <a:srcRect/>
        <a:stretch>
          <a:fillRect/>
        </a:stretch>
      </xdr:blipFill>
      <xdr:spPr bwMode="auto">
        <a:xfrm rot="16200000">
          <a:off x="-290147" y="52171156"/>
          <a:ext cx="1353191" cy="581025"/>
        </a:xfrm>
        <a:prstGeom prst="rect">
          <a:avLst/>
        </a:prstGeom>
        <a:noFill/>
      </xdr:spPr>
    </xdr:pic>
    <xdr:clientData/>
  </xdr:twoCellAnchor>
  <xdr:twoCellAnchor>
    <xdr:from>
      <xdr:col>0</xdr:col>
      <xdr:colOff>0</xdr:colOff>
      <xdr:row>228</xdr:row>
      <xdr:rowOff>55303</xdr:rowOff>
    </xdr:from>
    <xdr:to>
      <xdr:col>1</xdr:col>
      <xdr:colOff>243182</xdr:colOff>
      <xdr:row>254</xdr:row>
      <xdr:rowOff>61815</xdr:rowOff>
    </xdr:to>
    <xdr:sp macro="" textlink="">
      <xdr:nvSpPr>
        <xdr:cNvPr id="90" name="TextBox 89"/>
        <xdr:cNvSpPr txBox="1"/>
      </xdr:nvSpPr>
      <xdr:spPr>
        <a:xfrm rot="16200000">
          <a:off x="-1915933" y="48657343"/>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221</xdr:row>
      <xdr:rowOff>44241</xdr:rowOff>
    </xdr:from>
    <xdr:to>
      <xdr:col>0</xdr:col>
      <xdr:colOff>535511</xdr:colOff>
      <xdr:row>229</xdr:row>
      <xdr:rowOff>163681</xdr:rowOff>
    </xdr:to>
    <xdr:pic>
      <xdr:nvPicPr>
        <xdr:cNvPr id="91" name="Picture 3"/>
        <xdr:cNvPicPr>
          <a:picLocks noChangeAspect="1" noChangeArrowheads="1"/>
        </xdr:cNvPicPr>
      </xdr:nvPicPr>
      <xdr:blipFill>
        <a:blip xmlns:r="http://schemas.openxmlformats.org/officeDocument/2006/relationships" r:embed="rId15" cstate="print"/>
        <a:srcRect/>
        <a:stretch>
          <a:fillRect/>
        </a:stretch>
      </xdr:blipFill>
      <xdr:spPr bwMode="auto">
        <a:xfrm rot="16200000">
          <a:off x="-395440" y="46109336"/>
          <a:ext cx="1643440" cy="218463"/>
        </a:xfrm>
        <a:prstGeom prst="rect">
          <a:avLst/>
        </a:prstGeom>
        <a:noFill/>
      </xdr:spPr>
    </xdr:pic>
    <xdr:clientData/>
  </xdr:twoCellAnchor>
  <xdr:twoCellAnchor editAs="oneCell">
    <xdr:from>
      <xdr:col>0</xdr:col>
      <xdr:colOff>81643</xdr:colOff>
      <xdr:row>263</xdr:row>
      <xdr:rowOff>0</xdr:rowOff>
    </xdr:from>
    <xdr:to>
      <xdr:col>0</xdr:col>
      <xdr:colOff>775607</xdr:colOff>
      <xdr:row>266</xdr:row>
      <xdr:rowOff>127242</xdr:rowOff>
    </xdr:to>
    <xdr:pic>
      <xdr:nvPicPr>
        <xdr:cNvPr id="92" name="Picture 91"/>
        <xdr:cNvPicPr>
          <a:picLocks noChangeAspect="1" noChangeArrowheads="1"/>
        </xdr:cNvPicPr>
      </xdr:nvPicPr>
      <xdr:blipFill>
        <a:blip xmlns:r="http://schemas.openxmlformats.org/officeDocument/2006/relationships" r:embed="rId13" cstate="print"/>
        <a:srcRect l="36911" t="13944" r="37825" b="18327"/>
        <a:stretch>
          <a:fillRect/>
        </a:stretch>
      </xdr:blipFill>
      <xdr:spPr bwMode="auto">
        <a:xfrm>
          <a:off x="81643" y="53353607"/>
          <a:ext cx="693964" cy="698742"/>
        </a:xfrm>
        <a:prstGeom prst="rect">
          <a:avLst/>
        </a:prstGeom>
        <a:noFill/>
      </xdr:spPr>
    </xdr:pic>
    <xdr:clientData/>
  </xdr:twoCellAnchor>
  <xdr:twoCellAnchor editAs="oneCell">
    <xdr:from>
      <xdr:col>0</xdr:col>
      <xdr:colOff>95936</xdr:colOff>
      <xdr:row>300</xdr:row>
      <xdr:rowOff>186787</xdr:rowOff>
    </xdr:from>
    <xdr:to>
      <xdr:col>0</xdr:col>
      <xdr:colOff>676961</xdr:colOff>
      <xdr:row>308</xdr:row>
      <xdr:rowOff>15978</xdr:rowOff>
    </xdr:to>
    <xdr:pic>
      <xdr:nvPicPr>
        <xdr:cNvPr id="93" name="Picture 92"/>
        <xdr:cNvPicPr>
          <a:picLocks noChangeAspect="1" noChangeArrowheads="1"/>
        </xdr:cNvPicPr>
      </xdr:nvPicPr>
      <xdr:blipFill>
        <a:blip xmlns:r="http://schemas.openxmlformats.org/officeDocument/2006/relationships" r:embed="rId14" cstate="print"/>
        <a:srcRect/>
        <a:stretch>
          <a:fillRect/>
        </a:stretch>
      </xdr:blipFill>
      <xdr:spPr bwMode="auto">
        <a:xfrm rot="16200000">
          <a:off x="-290147" y="60974977"/>
          <a:ext cx="1353191" cy="581025"/>
        </a:xfrm>
        <a:prstGeom prst="rect">
          <a:avLst/>
        </a:prstGeom>
        <a:noFill/>
      </xdr:spPr>
    </xdr:pic>
    <xdr:clientData/>
  </xdr:twoCellAnchor>
  <xdr:twoCellAnchor>
    <xdr:from>
      <xdr:col>0</xdr:col>
      <xdr:colOff>0</xdr:colOff>
      <xdr:row>274</xdr:row>
      <xdr:rowOff>96124</xdr:rowOff>
    </xdr:from>
    <xdr:to>
      <xdr:col>1</xdr:col>
      <xdr:colOff>243182</xdr:colOff>
      <xdr:row>300</xdr:row>
      <xdr:rowOff>102636</xdr:rowOff>
    </xdr:to>
    <xdr:sp macro="" textlink="">
      <xdr:nvSpPr>
        <xdr:cNvPr id="94" name="TextBox 93"/>
        <xdr:cNvSpPr txBox="1"/>
      </xdr:nvSpPr>
      <xdr:spPr>
        <a:xfrm rot="16200000">
          <a:off x="-1915933" y="57461164"/>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267</xdr:row>
      <xdr:rowOff>85062</xdr:rowOff>
    </xdr:from>
    <xdr:to>
      <xdr:col>0</xdr:col>
      <xdr:colOff>535511</xdr:colOff>
      <xdr:row>276</xdr:row>
      <xdr:rowOff>14002</xdr:rowOff>
    </xdr:to>
    <xdr:pic>
      <xdr:nvPicPr>
        <xdr:cNvPr id="95" name="Picture 3"/>
        <xdr:cNvPicPr>
          <a:picLocks noChangeAspect="1" noChangeArrowheads="1"/>
        </xdr:cNvPicPr>
      </xdr:nvPicPr>
      <xdr:blipFill>
        <a:blip xmlns:r="http://schemas.openxmlformats.org/officeDocument/2006/relationships" r:embed="rId15" cstate="print"/>
        <a:srcRect/>
        <a:stretch>
          <a:fillRect/>
        </a:stretch>
      </xdr:blipFill>
      <xdr:spPr bwMode="auto">
        <a:xfrm rot="16200000">
          <a:off x="-395440" y="54913157"/>
          <a:ext cx="1643440" cy="218463"/>
        </a:xfrm>
        <a:prstGeom prst="rect">
          <a:avLst/>
        </a:prstGeom>
        <a:noFill/>
      </xdr:spPr>
    </xdr:pic>
    <xdr:clientData/>
  </xdr:twoCellAnchor>
  <xdr:twoCellAnchor editAs="oneCell">
    <xdr:from>
      <xdr:col>0</xdr:col>
      <xdr:colOff>81643</xdr:colOff>
      <xdr:row>310</xdr:row>
      <xdr:rowOff>0</xdr:rowOff>
    </xdr:from>
    <xdr:to>
      <xdr:col>0</xdr:col>
      <xdr:colOff>775607</xdr:colOff>
      <xdr:row>313</xdr:row>
      <xdr:rowOff>127242</xdr:rowOff>
    </xdr:to>
    <xdr:pic>
      <xdr:nvPicPr>
        <xdr:cNvPr id="96" name="Picture 95"/>
        <xdr:cNvPicPr>
          <a:picLocks noChangeAspect="1" noChangeArrowheads="1"/>
        </xdr:cNvPicPr>
      </xdr:nvPicPr>
      <xdr:blipFill>
        <a:blip xmlns:r="http://schemas.openxmlformats.org/officeDocument/2006/relationships" r:embed="rId13" cstate="print"/>
        <a:srcRect l="36911" t="13944" r="37825" b="18327"/>
        <a:stretch>
          <a:fillRect/>
        </a:stretch>
      </xdr:blipFill>
      <xdr:spPr bwMode="auto">
        <a:xfrm>
          <a:off x="81643" y="62307107"/>
          <a:ext cx="693964" cy="698742"/>
        </a:xfrm>
        <a:prstGeom prst="rect">
          <a:avLst/>
        </a:prstGeom>
        <a:noFill/>
      </xdr:spPr>
    </xdr:pic>
    <xdr:clientData/>
  </xdr:twoCellAnchor>
  <xdr:twoCellAnchor editAs="oneCell">
    <xdr:from>
      <xdr:col>0</xdr:col>
      <xdr:colOff>95936</xdr:colOff>
      <xdr:row>346</xdr:row>
      <xdr:rowOff>132358</xdr:rowOff>
    </xdr:from>
    <xdr:to>
      <xdr:col>0</xdr:col>
      <xdr:colOff>676961</xdr:colOff>
      <xdr:row>353</xdr:row>
      <xdr:rowOff>152049</xdr:rowOff>
    </xdr:to>
    <xdr:pic>
      <xdr:nvPicPr>
        <xdr:cNvPr id="97" name="Picture 96"/>
        <xdr:cNvPicPr>
          <a:picLocks noChangeAspect="1" noChangeArrowheads="1"/>
        </xdr:cNvPicPr>
      </xdr:nvPicPr>
      <xdr:blipFill>
        <a:blip xmlns:r="http://schemas.openxmlformats.org/officeDocument/2006/relationships" r:embed="rId14" cstate="print"/>
        <a:srcRect/>
        <a:stretch>
          <a:fillRect/>
        </a:stretch>
      </xdr:blipFill>
      <xdr:spPr bwMode="auto">
        <a:xfrm rot="16200000">
          <a:off x="-290147" y="69928477"/>
          <a:ext cx="1353191" cy="581025"/>
        </a:xfrm>
        <a:prstGeom prst="rect">
          <a:avLst/>
        </a:prstGeom>
        <a:noFill/>
      </xdr:spPr>
    </xdr:pic>
    <xdr:clientData/>
  </xdr:twoCellAnchor>
  <xdr:twoCellAnchor>
    <xdr:from>
      <xdr:col>0</xdr:col>
      <xdr:colOff>0</xdr:colOff>
      <xdr:row>321</xdr:row>
      <xdr:rowOff>96124</xdr:rowOff>
    </xdr:from>
    <xdr:to>
      <xdr:col>1</xdr:col>
      <xdr:colOff>243182</xdr:colOff>
      <xdr:row>346</xdr:row>
      <xdr:rowOff>48207</xdr:rowOff>
    </xdr:to>
    <xdr:sp macro="" textlink="">
      <xdr:nvSpPr>
        <xdr:cNvPr id="98" name="TextBox 97"/>
        <xdr:cNvSpPr txBox="1"/>
      </xdr:nvSpPr>
      <xdr:spPr>
        <a:xfrm rot="16200000">
          <a:off x="-1915933" y="66414664"/>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314</xdr:row>
      <xdr:rowOff>85062</xdr:rowOff>
    </xdr:from>
    <xdr:to>
      <xdr:col>0</xdr:col>
      <xdr:colOff>535511</xdr:colOff>
      <xdr:row>323</xdr:row>
      <xdr:rowOff>14002</xdr:rowOff>
    </xdr:to>
    <xdr:pic>
      <xdr:nvPicPr>
        <xdr:cNvPr id="99" name="Picture 3"/>
        <xdr:cNvPicPr>
          <a:picLocks noChangeAspect="1" noChangeArrowheads="1"/>
        </xdr:cNvPicPr>
      </xdr:nvPicPr>
      <xdr:blipFill>
        <a:blip xmlns:r="http://schemas.openxmlformats.org/officeDocument/2006/relationships" r:embed="rId15" cstate="print"/>
        <a:srcRect/>
        <a:stretch>
          <a:fillRect/>
        </a:stretch>
      </xdr:blipFill>
      <xdr:spPr bwMode="auto">
        <a:xfrm rot="16200000">
          <a:off x="-395440" y="63866657"/>
          <a:ext cx="1643440" cy="218463"/>
        </a:xfrm>
        <a:prstGeom prst="rect">
          <a:avLst/>
        </a:prstGeom>
        <a:noFill/>
      </xdr:spPr>
    </xdr:pic>
    <xdr:clientData/>
  </xdr:twoCellAnchor>
  <xdr:twoCellAnchor editAs="oneCell">
    <xdr:from>
      <xdr:col>0</xdr:col>
      <xdr:colOff>81643</xdr:colOff>
      <xdr:row>447</xdr:row>
      <xdr:rowOff>0</xdr:rowOff>
    </xdr:from>
    <xdr:to>
      <xdr:col>0</xdr:col>
      <xdr:colOff>775607</xdr:colOff>
      <xdr:row>449</xdr:row>
      <xdr:rowOff>317742</xdr:rowOff>
    </xdr:to>
    <xdr:pic>
      <xdr:nvPicPr>
        <xdr:cNvPr id="100" name="Picture 99"/>
        <xdr:cNvPicPr>
          <a:picLocks noChangeAspect="1" noChangeArrowheads="1"/>
        </xdr:cNvPicPr>
      </xdr:nvPicPr>
      <xdr:blipFill>
        <a:blip xmlns:r="http://schemas.openxmlformats.org/officeDocument/2006/relationships" r:embed="rId13" cstate="print"/>
        <a:srcRect l="36911" t="13944" r="37825" b="18327"/>
        <a:stretch>
          <a:fillRect/>
        </a:stretch>
      </xdr:blipFill>
      <xdr:spPr bwMode="auto">
        <a:xfrm>
          <a:off x="81643" y="71124536"/>
          <a:ext cx="693964" cy="698742"/>
        </a:xfrm>
        <a:prstGeom prst="rect">
          <a:avLst/>
        </a:prstGeom>
        <a:noFill/>
      </xdr:spPr>
    </xdr:pic>
    <xdr:clientData/>
  </xdr:twoCellAnchor>
  <xdr:twoCellAnchor editAs="oneCell">
    <xdr:from>
      <xdr:col>0</xdr:col>
      <xdr:colOff>95936</xdr:colOff>
      <xdr:row>484</xdr:row>
      <xdr:rowOff>9894</xdr:rowOff>
    </xdr:from>
    <xdr:to>
      <xdr:col>0</xdr:col>
      <xdr:colOff>676961</xdr:colOff>
      <xdr:row>491</xdr:row>
      <xdr:rowOff>29585</xdr:rowOff>
    </xdr:to>
    <xdr:pic>
      <xdr:nvPicPr>
        <xdr:cNvPr id="101" name="Picture 100"/>
        <xdr:cNvPicPr>
          <a:picLocks noChangeAspect="1" noChangeArrowheads="1"/>
        </xdr:cNvPicPr>
      </xdr:nvPicPr>
      <xdr:blipFill>
        <a:blip xmlns:r="http://schemas.openxmlformats.org/officeDocument/2006/relationships" r:embed="rId14" cstate="print"/>
        <a:srcRect/>
        <a:stretch>
          <a:fillRect/>
        </a:stretch>
      </xdr:blipFill>
      <xdr:spPr bwMode="auto">
        <a:xfrm rot="16200000">
          <a:off x="-290147" y="78745906"/>
          <a:ext cx="1353191" cy="581025"/>
        </a:xfrm>
        <a:prstGeom prst="rect">
          <a:avLst/>
        </a:prstGeom>
        <a:noFill/>
      </xdr:spPr>
    </xdr:pic>
    <xdr:clientData/>
  </xdr:twoCellAnchor>
  <xdr:twoCellAnchor>
    <xdr:from>
      <xdr:col>0</xdr:col>
      <xdr:colOff>0</xdr:colOff>
      <xdr:row>457</xdr:row>
      <xdr:rowOff>109731</xdr:rowOff>
    </xdr:from>
    <xdr:to>
      <xdr:col>1</xdr:col>
      <xdr:colOff>243182</xdr:colOff>
      <xdr:row>483</xdr:row>
      <xdr:rowOff>116243</xdr:rowOff>
    </xdr:to>
    <xdr:sp macro="" textlink="">
      <xdr:nvSpPr>
        <xdr:cNvPr id="102" name="TextBox 101"/>
        <xdr:cNvSpPr txBox="1"/>
      </xdr:nvSpPr>
      <xdr:spPr>
        <a:xfrm rot="16200000">
          <a:off x="-1915933" y="75232093"/>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450</xdr:row>
      <xdr:rowOff>98669</xdr:rowOff>
    </xdr:from>
    <xdr:to>
      <xdr:col>0</xdr:col>
      <xdr:colOff>535511</xdr:colOff>
      <xdr:row>459</xdr:row>
      <xdr:rowOff>27609</xdr:rowOff>
    </xdr:to>
    <xdr:pic>
      <xdr:nvPicPr>
        <xdr:cNvPr id="103" name="Picture 3"/>
        <xdr:cNvPicPr>
          <a:picLocks noChangeAspect="1" noChangeArrowheads="1"/>
        </xdr:cNvPicPr>
      </xdr:nvPicPr>
      <xdr:blipFill>
        <a:blip xmlns:r="http://schemas.openxmlformats.org/officeDocument/2006/relationships" r:embed="rId15" cstate="print"/>
        <a:srcRect/>
        <a:stretch>
          <a:fillRect/>
        </a:stretch>
      </xdr:blipFill>
      <xdr:spPr bwMode="auto">
        <a:xfrm rot="16200000">
          <a:off x="-395440" y="72684086"/>
          <a:ext cx="1643440" cy="218463"/>
        </a:xfrm>
        <a:prstGeom prst="rect">
          <a:avLst/>
        </a:prstGeom>
        <a:noFill/>
      </xdr:spPr>
    </xdr:pic>
    <xdr:clientData/>
  </xdr:twoCellAnchor>
  <xdr:twoCellAnchor editAs="oneCell">
    <xdr:from>
      <xdr:col>0</xdr:col>
      <xdr:colOff>81643</xdr:colOff>
      <xdr:row>493</xdr:row>
      <xdr:rowOff>0</xdr:rowOff>
    </xdr:from>
    <xdr:to>
      <xdr:col>0</xdr:col>
      <xdr:colOff>775607</xdr:colOff>
      <xdr:row>495</xdr:row>
      <xdr:rowOff>317742</xdr:rowOff>
    </xdr:to>
    <xdr:pic>
      <xdr:nvPicPr>
        <xdr:cNvPr id="104" name="Picture 103"/>
        <xdr:cNvPicPr>
          <a:picLocks noChangeAspect="1" noChangeArrowheads="1"/>
        </xdr:cNvPicPr>
      </xdr:nvPicPr>
      <xdr:blipFill>
        <a:blip xmlns:r="http://schemas.openxmlformats.org/officeDocument/2006/relationships" r:embed="rId13" cstate="print"/>
        <a:srcRect l="36911" t="13944" r="37825" b="18327"/>
        <a:stretch>
          <a:fillRect/>
        </a:stretch>
      </xdr:blipFill>
      <xdr:spPr bwMode="auto">
        <a:xfrm>
          <a:off x="81643" y="80064429"/>
          <a:ext cx="693964" cy="698742"/>
        </a:xfrm>
        <a:prstGeom prst="rect">
          <a:avLst/>
        </a:prstGeom>
        <a:noFill/>
      </xdr:spPr>
    </xdr:pic>
    <xdr:clientData/>
  </xdr:twoCellAnchor>
  <xdr:twoCellAnchor editAs="oneCell">
    <xdr:from>
      <xdr:col>0</xdr:col>
      <xdr:colOff>95936</xdr:colOff>
      <xdr:row>527</xdr:row>
      <xdr:rowOff>50716</xdr:rowOff>
    </xdr:from>
    <xdr:to>
      <xdr:col>0</xdr:col>
      <xdr:colOff>676961</xdr:colOff>
      <xdr:row>534</xdr:row>
      <xdr:rowOff>70407</xdr:rowOff>
    </xdr:to>
    <xdr:pic>
      <xdr:nvPicPr>
        <xdr:cNvPr id="105" name="Picture 104"/>
        <xdr:cNvPicPr>
          <a:picLocks noChangeAspect="1" noChangeArrowheads="1"/>
        </xdr:cNvPicPr>
      </xdr:nvPicPr>
      <xdr:blipFill>
        <a:blip xmlns:r="http://schemas.openxmlformats.org/officeDocument/2006/relationships" r:embed="rId14" cstate="print"/>
        <a:srcRect/>
        <a:stretch>
          <a:fillRect/>
        </a:stretch>
      </xdr:blipFill>
      <xdr:spPr bwMode="auto">
        <a:xfrm rot="16200000">
          <a:off x="-290147" y="87685799"/>
          <a:ext cx="1353191" cy="581025"/>
        </a:xfrm>
        <a:prstGeom prst="rect">
          <a:avLst/>
        </a:prstGeom>
        <a:noFill/>
      </xdr:spPr>
    </xdr:pic>
    <xdr:clientData/>
  </xdr:twoCellAnchor>
  <xdr:twoCellAnchor>
    <xdr:from>
      <xdr:col>0</xdr:col>
      <xdr:colOff>0</xdr:colOff>
      <xdr:row>503</xdr:row>
      <xdr:rowOff>82517</xdr:rowOff>
    </xdr:from>
    <xdr:to>
      <xdr:col>1</xdr:col>
      <xdr:colOff>243182</xdr:colOff>
      <xdr:row>526</xdr:row>
      <xdr:rowOff>157065</xdr:rowOff>
    </xdr:to>
    <xdr:sp macro="" textlink="">
      <xdr:nvSpPr>
        <xdr:cNvPr id="106" name="TextBox 105"/>
        <xdr:cNvSpPr txBox="1"/>
      </xdr:nvSpPr>
      <xdr:spPr>
        <a:xfrm rot="16200000">
          <a:off x="-1915933" y="84171986"/>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496</xdr:row>
      <xdr:rowOff>71455</xdr:rowOff>
    </xdr:from>
    <xdr:to>
      <xdr:col>0</xdr:col>
      <xdr:colOff>535511</xdr:colOff>
      <xdr:row>505</xdr:row>
      <xdr:rowOff>395</xdr:rowOff>
    </xdr:to>
    <xdr:pic>
      <xdr:nvPicPr>
        <xdr:cNvPr id="107" name="Picture 3"/>
        <xdr:cNvPicPr>
          <a:picLocks noChangeAspect="1" noChangeArrowheads="1"/>
        </xdr:cNvPicPr>
      </xdr:nvPicPr>
      <xdr:blipFill>
        <a:blip xmlns:r="http://schemas.openxmlformats.org/officeDocument/2006/relationships" r:embed="rId15" cstate="print"/>
        <a:srcRect/>
        <a:stretch>
          <a:fillRect/>
        </a:stretch>
      </xdr:blipFill>
      <xdr:spPr bwMode="auto">
        <a:xfrm rot="16200000">
          <a:off x="-395440" y="81623979"/>
          <a:ext cx="1643440" cy="218463"/>
        </a:xfrm>
        <a:prstGeom prst="rect">
          <a:avLst/>
        </a:prstGeom>
        <a:noFill/>
      </xdr:spPr>
    </xdr:pic>
    <xdr:clientData/>
  </xdr:twoCellAnchor>
  <xdr:twoCellAnchor editAs="oneCell">
    <xdr:from>
      <xdr:col>1</xdr:col>
      <xdr:colOff>148879</xdr:colOff>
      <xdr:row>401</xdr:row>
      <xdr:rowOff>67236</xdr:rowOff>
    </xdr:from>
    <xdr:to>
      <xdr:col>9</xdr:col>
      <xdr:colOff>896282</xdr:colOff>
      <xdr:row>437</xdr:row>
      <xdr:rowOff>105483</xdr:rowOff>
    </xdr:to>
    <xdr:pic>
      <xdr:nvPicPr>
        <xdr:cNvPr id="67" name="Picture 66" descr="DF_calc_SWL_2.jpg"/>
        <xdr:cNvPicPr>
          <a:picLocks noChangeAspect="1"/>
        </xdr:cNvPicPr>
      </xdr:nvPicPr>
      <xdr:blipFill>
        <a:blip xmlns:r="http://schemas.openxmlformats.org/officeDocument/2006/relationships" r:embed="rId16" cstate="print"/>
        <a:srcRect t="-364" r="40051"/>
        <a:stretch>
          <a:fillRect/>
        </a:stretch>
      </xdr:blipFill>
      <xdr:spPr>
        <a:xfrm>
          <a:off x="1034144" y="80222912"/>
          <a:ext cx="5767638" cy="6896247"/>
        </a:xfrm>
        <a:prstGeom prst="rect">
          <a:avLst/>
        </a:prstGeom>
      </xdr:spPr>
    </xdr:pic>
    <xdr:clientData/>
  </xdr:twoCellAnchor>
  <xdr:twoCellAnchor editAs="oneCell">
    <xdr:from>
      <xdr:col>1</xdr:col>
      <xdr:colOff>168087</xdr:colOff>
      <xdr:row>362</xdr:row>
      <xdr:rowOff>22412</xdr:rowOff>
    </xdr:from>
    <xdr:to>
      <xdr:col>9</xdr:col>
      <xdr:colOff>930087</xdr:colOff>
      <xdr:row>398</xdr:row>
      <xdr:rowOff>82748</xdr:rowOff>
    </xdr:to>
    <xdr:pic>
      <xdr:nvPicPr>
        <xdr:cNvPr id="108" name="Picture 107" descr="DF_calc_SWL_1.jpg"/>
        <xdr:cNvPicPr>
          <a:picLocks noChangeAspect="1"/>
        </xdr:cNvPicPr>
      </xdr:nvPicPr>
      <xdr:blipFill>
        <a:blip xmlns:r="http://schemas.openxmlformats.org/officeDocument/2006/relationships" r:embed="rId17" cstate="print"/>
        <a:srcRect r="39621"/>
        <a:stretch>
          <a:fillRect/>
        </a:stretch>
      </xdr:blipFill>
      <xdr:spPr>
        <a:xfrm>
          <a:off x="1053352" y="72748588"/>
          <a:ext cx="5782235" cy="6918336"/>
        </a:xfrm>
        <a:prstGeom prst="rect">
          <a:avLst/>
        </a:prstGeom>
      </xdr:spPr>
    </xdr:pic>
    <xdr:clientData/>
  </xdr:twoCellAnchor>
  <xdr:twoCellAnchor editAs="oneCell">
    <xdr:from>
      <xdr:col>0</xdr:col>
      <xdr:colOff>81643</xdr:colOff>
      <xdr:row>400</xdr:row>
      <xdr:rowOff>0</xdr:rowOff>
    </xdr:from>
    <xdr:to>
      <xdr:col>0</xdr:col>
      <xdr:colOff>775607</xdr:colOff>
      <xdr:row>403</xdr:row>
      <xdr:rowOff>127242</xdr:rowOff>
    </xdr:to>
    <xdr:pic>
      <xdr:nvPicPr>
        <xdr:cNvPr id="109" name="Picture 108"/>
        <xdr:cNvPicPr>
          <a:picLocks noChangeAspect="1" noChangeArrowheads="1"/>
        </xdr:cNvPicPr>
      </xdr:nvPicPr>
      <xdr:blipFill>
        <a:blip xmlns:r="http://schemas.openxmlformats.org/officeDocument/2006/relationships" r:embed="rId13" cstate="print"/>
        <a:srcRect l="36911" t="13944" r="37825" b="18327"/>
        <a:stretch>
          <a:fillRect/>
        </a:stretch>
      </xdr:blipFill>
      <xdr:spPr bwMode="auto">
        <a:xfrm>
          <a:off x="81643" y="79965176"/>
          <a:ext cx="693964" cy="698742"/>
        </a:xfrm>
        <a:prstGeom prst="rect">
          <a:avLst/>
        </a:prstGeom>
        <a:noFill/>
      </xdr:spPr>
    </xdr:pic>
    <xdr:clientData/>
  </xdr:twoCellAnchor>
  <xdr:twoCellAnchor editAs="oneCell">
    <xdr:from>
      <xdr:col>0</xdr:col>
      <xdr:colOff>95936</xdr:colOff>
      <xdr:row>437</xdr:row>
      <xdr:rowOff>189189</xdr:rowOff>
    </xdr:from>
    <xdr:to>
      <xdr:col>0</xdr:col>
      <xdr:colOff>676961</xdr:colOff>
      <xdr:row>445</xdr:row>
      <xdr:rowOff>18380</xdr:rowOff>
    </xdr:to>
    <xdr:pic>
      <xdr:nvPicPr>
        <xdr:cNvPr id="110" name="Picture 109"/>
        <xdr:cNvPicPr>
          <a:picLocks noChangeAspect="1" noChangeArrowheads="1"/>
        </xdr:cNvPicPr>
      </xdr:nvPicPr>
      <xdr:blipFill>
        <a:blip xmlns:r="http://schemas.openxmlformats.org/officeDocument/2006/relationships" r:embed="rId14" cstate="print"/>
        <a:srcRect/>
        <a:stretch>
          <a:fillRect/>
        </a:stretch>
      </xdr:blipFill>
      <xdr:spPr bwMode="auto">
        <a:xfrm rot="16200000">
          <a:off x="-290147" y="87588948"/>
          <a:ext cx="1353191" cy="581025"/>
        </a:xfrm>
        <a:prstGeom prst="rect">
          <a:avLst/>
        </a:prstGeom>
        <a:noFill/>
      </xdr:spPr>
    </xdr:pic>
    <xdr:clientData/>
  </xdr:twoCellAnchor>
  <xdr:twoCellAnchor>
    <xdr:from>
      <xdr:col>0</xdr:col>
      <xdr:colOff>0</xdr:colOff>
      <xdr:row>411</xdr:row>
      <xdr:rowOff>98526</xdr:rowOff>
    </xdr:from>
    <xdr:to>
      <xdr:col>1</xdr:col>
      <xdr:colOff>243182</xdr:colOff>
      <xdr:row>437</xdr:row>
      <xdr:rowOff>105038</xdr:rowOff>
    </xdr:to>
    <xdr:sp macro="" textlink="">
      <xdr:nvSpPr>
        <xdr:cNvPr id="111" name="TextBox 110"/>
        <xdr:cNvSpPr txBox="1"/>
      </xdr:nvSpPr>
      <xdr:spPr>
        <a:xfrm rot="16200000">
          <a:off x="-1915532" y="84074734"/>
          <a:ext cx="4959512" cy="11284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404</xdr:row>
      <xdr:rowOff>87464</xdr:rowOff>
    </xdr:from>
    <xdr:to>
      <xdr:col>0</xdr:col>
      <xdr:colOff>535511</xdr:colOff>
      <xdr:row>413</xdr:row>
      <xdr:rowOff>16404</xdr:rowOff>
    </xdr:to>
    <xdr:pic>
      <xdr:nvPicPr>
        <xdr:cNvPr id="112" name="Picture 3"/>
        <xdr:cNvPicPr>
          <a:picLocks noChangeAspect="1" noChangeArrowheads="1"/>
        </xdr:cNvPicPr>
      </xdr:nvPicPr>
      <xdr:blipFill>
        <a:blip xmlns:r="http://schemas.openxmlformats.org/officeDocument/2006/relationships" r:embed="rId15" cstate="print"/>
        <a:srcRect/>
        <a:stretch>
          <a:fillRect/>
        </a:stretch>
      </xdr:blipFill>
      <xdr:spPr bwMode="auto">
        <a:xfrm rot="16200000">
          <a:off x="-395440" y="81527128"/>
          <a:ext cx="1643440" cy="218463"/>
        </a:xfrm>
        <a:prstGeom prst="rect">
          <a:avLst/>
        </a:prstGeom>
        <a:noFill/>
      </xdr:spPr>
    </xdr:pic>
    <xdr:clientData/>
  </xdr:twoCellAnchor>
  <xdr:twoCellAnchor editAs="oneCell">
    <xdr:from>
      <xdr:col>0</xdr:col>
      <xdr:colOff>81643</xdr:colOff>
      <xdr:row>355</xdr:row>
      <xdr:rowOff>0</xdr:rowOff>
    </xdr:from>
    <xdr:to>
      <xdr:col>0</xdr:col>
      <xdr:colOff>775607</xdr:colOff>
      <xdr:row>357</xdr:row>
      <xdr:rowOff>48801</xdr:rowOff>
    </xdr:to>
    <xdr:pic>
      <xdr:nvPicPr>
        <xdr:cNvPr id="113" name="Picture 112"/>
        <xdr:cNvPicPr>
          <a:picLocks noChangeAspect="1" noChangeArrowheads="1"/>
        </xdr:cNvPicPr>
      </xdr:nvPicPr>
      <xdr:blipFill>
        <a:blip xmlns:r="http://schemas.openxmlformats.org/officeDocument/2006/relationships" r:embed="rId13" cstate="print"/>
        <a:srcRect l="36911" t="13944" r="37825" b="18327"/>
        <a:stretch>
          <a:fillRect/>
        </a:stretch>
      </xdr:blipFill>
      <xdr:spPr bwMode="auto">
        <a:xfrm>
          <a:off x="81643" y="71123735"/>
          <a:ext cx="693964" cy="698742"/>
        </a:xfrm>
        <a:prstGeom prst="rect">
          <a:avLst/>
        </a:prstGeom>
        <a:noFill/>
      </xdr:spPr>
    </xdr:pic>
    <xdr:clientData/>
  </xdr:twoCellAnchor>
  <xdr:twoCellAnchor editAs="oneCell">
    <xdr:from>
      <xdr:col>0</xdr:col>
      <xdr:colOff>95936</xdr:colOff>
      <xdr:row>391</xdr:row>
      <xdr:rowOff>110748</xdr:rowOff>
    </xdr:from>
    <xdr:to>
      <xdr:col>0</xdr:col>
      <xdr:colOff>676961</xdr:colOff>
      <xdr:row>398</xdr:row>
      <xdr:rowOff>130439</xdr:rowOff>
    </xdr:to>
    <xdr:pic>
      <xdr:nvPicPr>
        <xdr:cNvPr id="114" name="Picture 113"/>
        <xdr:cNvPicPr>
          <a:picLocks noChangeAspect="1" noChangeArrowheads="1"/>
        </xdr:cNvPicPr>
      </xdr:nvPicPr>
      <xdr:blipFill>
        <a:blip xmlns:r="http://schemas.openxmlformats.org/officeDocument/2006/relationships" r:embed="rId14" cstate="print"/>
        <a:srcRect/>
        <a:stretch>
          <a:fillRect/>
        </a:stretch>
      </xdr:blipFill>
      <xdr:spPr bwMode="auto">
        <a:xfrm rot="16200000">
          <a:off x="-290147" y="78747507"/>
          <a:ext cx="1353191" cy="581025"/>
        </a:xfrm>
        <a:prstGeom prst="rect">
          <a:avLst/>
        </a:prstGeom>
        <a:noFill/>
      </xdr:spPr>
    </xdr:pic>
    <xdr:clientData/>
  </xdr:twoCellAnchor>
  <xdr:twoCellAnchor>
    <xdr:from>
      <xdr:col>0</xdr:col>
      <xdr:colOff>0</xdr:colOff>
      <xdr:row>365</xdr:row>
      <xdr:rowOff>20085</xdr:rowOff>
    </xdr:from>
    <xdr:to>
      <xdr:col>1</xdr:col>
      <xdr:colOff>243182</xdr:colOff>
      <xdr:row>391</xdr:row>
      <xdr:rowOff>26597</xdr:rowOff>
    </xdr:to>
    <xdr:sp macro="" textlink="">
      <xdr:nvSpPr>
        <xdr:cNvPr id="115" name="TextBox 114"/>
        <xdr:cNvSpPr txBox="1"/>
      </xdr:nvSpPr>
      <xdr:spPr>
        <a:xfrm rot="16200000">
          <a:off x="-1915532" y="75233293"/>
          <a:ext cx="4959512" cy="11284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317048</xdr:colOff>
      <xdr:row>358</xdr:row>
      <xdr:rowOff>9023</xdr:rowOff>
    </xdr:from>
    <xdr:to>
      <xdr:col>0</xdr:col>
      <xdr:colOff>535511</xdr:colOff>
      <xdr:row>366</xdr:row>
      <xdr:rowOff>128463</xdr:rowOff>
    </xdr:to>
    <xdr:pic>
      <xdr:nvPicPr>
        <xdr:cNvPr id="116" name="Picture 3"/>
        <xdr:cNvPicPr>
          <a:picLocks noChangeAspect="1" noChangeArrowheads="1"/>
        </xdr:cNvPicPr>
      </xdr:nvPicPr>
      <xdr:blipFill>
        <a:blip xmlns:r="http://schemas.openxmlformats.org/officeDocument/2006/relationships" r:embed="rId15" cstate="print"/>
        <a:srcRect/>
        <a:stretch>
          <a:fillRect/>
        </a:stretch>
      </xdr:blipFill>
      <xdr:spPr bwMode="auto">
        <a:xfrm rot="16200000">
          <a:off x="-395440" y="72685687"/>
          <a:ext cx="1643440" cy="218463"/>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B1:N35"/>
  <sheetViews>
    <sheetView tabSelected="1" view="pageLayout" topLeftCell="A31" zoomScale="85" zoomScaleNormal="100" zoomScalePageLayoutView="85" workbookViewId="0">
      <selection activeCell="G21" sqref="G21"/>
    </sheetView>
  </sheetViews>
  <sheetFormatPr defaultRowHeight="15"/>
  <cols>
    <col min="1" max="1" width="12" style="57" customWidth="1"/>
    <col min="2" max="2" width="8.5703125" style="57" customWidth="1"/>
    <col min="3" max="3" width="10.140625" style="57" customWidth="1"/>
    <col min="4" max="4" width="6.85546875" style="57" customWidth="1"/>
    <col min="5" max="5" width="9.140625" style="57"/>
    <col min="6" max="6" width="8.42578125" style="57" customWidth="1"/>
    <col min="7" max="7" width="9.42578125" style="57" customWidth="1"/>
    <col min="8" max="8" width="7" style="57" customWidth="1"/>
    <col min="9" max="9" width="10" style="57" customWidth="1"/>
    <col min="10" max="10" width="13.5703125" style="57" customWidth="1"/>
    <col min="11" max="11" width="12" style="57" customWidth="1"/>
    <col min="12" max="18" width="9.140625" style="57"/>
    <col min="19" max="19" width="23.42578125" style="57" customWidth="1"/>
    <col min="20" max="20" width="15.7109375" style="57" customWidth="1"/>
    <col min="21" max="16384" width="9.140625" style="57"/>
  </cols>
  <sheetData>
    <row r="1" spans="2:14" ht="33">
      <c r="B1" s="78" t="s">
        <v>1</v>
      </c>
      <c r="C1" s="79"/>
      <c r="D1" s="79"/>
      <c r="E1" s="79"/>
      <c r="F1" s="79"/>
      <c r="G1" s="79"/>
      <c r="H1" s="79"/>
      <c r="I1" s="79"/>
      <c r="J1" s="79"/>
    </row>
    <row r="2" spans="2:14" ht="33" customHeight="1">
      <c r="B2" s="80" t="s">
        <v>0</v>
      </c>
      <c r="C2" s="81"/>
      <c r="D2" s="81"/>
      <c r="E2" s="81"/>
      <c r="F2" s="81"/>
      <c r="G2" s="81"/>
      <c r="H2" s="81"/>
      <c r="I2" s="81"/>
      <c r="J2" s="81"/>
    </row>
    <row r="3" spans="2:14" ht="12.75" customHeight="1">
      <c r="B3" s="80"/>
      <c r="C3" s="81"/>
      <c r="D3" s="81"/>
      <c r="E3" s="81"/>
      <c r="F3" s="81"/>
      <c r="G3" s="81"/>
      <c r="H3" s="81"/>
      <c r="I3" s="81"/>
      <c r="J3" s="81"/>
    </row>
    <row r="4" spans="2:14" ht="13.5" customHeight="1">
      <c r="B4" s="82" t="s">
        <v>33</v>
      </c>
      <c r="C4" s="79"/>
      <c r="D4" s="81"/>
      <c r="E4" s="81"/>
      <c r="F4" s="81"/>
      <c r="G4" s="81"/>
      <c r="H4" s="81"/>
      <c r="I4" s="81"/>
      <c r="J4" s="81"/>
      <c r="L4" s="58"/>
    </row>
    <row r="5" spans="2:14" ht="84.75" customHeight="1">
      <c r="B5" s="240" t="s">
        <v>184</v>
      </c>
      <c r="C5" s="241"/>
      <c r="D5" s="241"/>
      <c r="E5" s="241"/>
      <c r="F5" s="241"/>
      <c r="G5" s="241"/>
      <c r="H5" s="241"/>
      <c r="I5" s="241"/>
      <c r="J5" s="241"/>
      <c r="N5" s="195"/>
    </row>
    <row r="6" spans="2:14">
      <c r="B6" s="81"/>
      <c r="C6" s="81"/>
      <c r="D6" s="81"/>
      <c r="E6" s="81"/>
      <c r="F6" s="81"/>
      <c r="G6" s="81"/>
      <c r="H6" s="81"/>
      <c r="I6" s="81"/>
      <c r="J6" s="81"/>
    </row>
    <row r="7" spans="2:14">
      <c r="B7" s="85" t="s">
        <v>32</v>
      </c>
      <c r="C7" s="79"/>
      <c r="D7" s="81"/>
      <c r="E7" s="81"/>
      <c r="F7" s="81"/>
      <c r="G7" s="81"/>
      <c r="H7" s="81"/>
      <c r="I7" s="81"/>
      <c r="J7" s="81"/>
    </row>
    <row r="8" spans="2:14" ht="58.5" customHeight="1">
      <c r="B8" s="245" t="s">
        <v>185</v>
      </c>
      <c r="C8" s="246"/>
      <c r="D8" s="246"/>
      <c r="E8" s="246"/>
      <c r="F8" s="246"/>
      <c r="G8" s="246"/>
      <c r="H8" s="246"/>
      <c r="I8" s="246"/>
      <c r="J8" s="246"/>
    </row>
    <row r="9" spans="2:14">
      <c r="B9" s="81"/>
      <c r="C9" s="81"/>
      <c r="D9" s="81"/>
      <c r="E9" s="81"/>
      <c r="F9" s="81"/>
      <c r="G9" s="81"/>
      <c r="H9" s="81"/>
      <c r="I9" s="81"/>
      <c r="J9" s="81"/>
    </row>
    <row r="10" spans="2:14">
      <c r="B10" s="82" t="s">
        <v>58</v>
      </c>
      <c r="C10" s="79"/>
      <c r="D10" s="81"/>
      <c r="E10" s="81"/>
      <c r="F10" s="81"/>
      <c r="G10" s="81"/>
      <c r="H10" s="81"/>
      <c r="I10" s="81"/>
      <c r="J10" s="81"/>
    </row>
    <row r="11" spans="2:14" ht="60" customHeight="1">
      <c r="B11" s="245" t="s">
        <v>186</v>
      </c>
      <c r="C11" s="240"/>
      <c r="D11" s="240"/>
      <c r="E11" s="240"/>
      <c r="F11" s="240"/>
      <c r="G11" s="240"/>
      <c r="H11" s="240"/>
      <c r="I11" s="240"/>
      <c r="J11" s="240"/>
    </row>
    <row r="12" spans="2:14">
      <c r="B12" s="243" t="s">
        <v>54</v>
      </c>
      <c r="C12" s="243"/>
      <c r="D12" s="81"/>
      <c r="E12" s="244" t="s">
        <v>55</v>
      </c>
      <c r="F12" s="244"/>
      <c r="G12" s="81"/>
      <c r="H12" s="81"/>
      <c r="I12" s="81"/>
      <c r="J12" s="81"/>
    </row>
    <row r="13" spans="2:14">
      <c r="B13" s="81"/>
      <c r="C13" s="81"/>
      <c r="D13" s="81"/>
      <c r="E13" s="81"/>
      <c r="F13" s="81"/>
      <c r="G13" s="81"/>
      <c r="H13" s="81"/>
      <c r="I13" s="81"/>
      <c r="J13" s="81"/>
    </row>
    <row r="14" spans="2:14">
      <c r="B14" s="86" t="s">
        <v>299</v>
      </c>
      <c r="C14" s="81"/>
      <c r="D14" s="81"/>
      <c r="E14" s="81"/>
      <c r="F14" s="81"/>
      <c r="G14" s="81"/>
      <c r="H14" s="81"/>
      <c r="I14" s="81"/>
      <c r="J14" s="81"/>
    </row>
    <row r="15" spans="2:14">
      <c r="B15" s="87"/>
      <c r="C15" s="81"/>
      <c r="D15" s="81"/>
      <c r="E15" s="81"/>
      <c r="F15" s="81"/>
      <c r="G15" s="81"/>
      <c r="H15" s="81"/>
      <c r="I15" s="81"/>
      <c r="J15" s="81"/>
    </row>
    <row r="16" spans="2:14" ht="18.75" customHeight="1">
      <c r="B16" s="88" t="s">
        <v>56</v>
      </c>
      <c r="C16" s="89"/>
      <c r="D16" s="90"/>
      <c r="E16" s="90" t="s">
        <v>137</v>
      </c>
      <c r="F16" s="90"/>
      <c r="G16" s="60">
        <v>1547.6</v>
      </c>
      <c r="H16" s="91" t="s">
        <v>42</v>
      </c>
      <c r="I16" s="90"/>
      <c r="J16" s="90"/>
    </row>
    <row r="17" spans="2:10" ht="16.5" customHeight="1">
      <c r="B17" s="61"/>
      <c r="C17" s="59"/>
      <c r="D17" s="59"/>
      <c r="E17" s="59"/>
      <c r="F17" s="59"/>
      <c r="G17" s="59"/>
      <c r="H17" s="59"/>
      <c r="I17" s="59"/>
      <c r="J17" s="59"/>
    </row>
    <row r="18" spans="2:10" ht="16.5" customHeight="1">
      <c r="B18" s="61"/>
      <c r="C18" s="92" t="s">
        <v>154</v>
      </c>
      <c r="D18" s="62"/>
      <c r="E18" s="62"/>
      <c r="F18" s="62"/>
      <c r="G18" s="62" t="s">
        <v>155</v>
      </c>
      <c r="H18" s="62"/>
      <c r="I18" s="62" t="s">
        <v>156</v>
      </c>
      <c r="J18" s="63"/>
    </row>
    <row r="19" spans="2:10" ht="15.75" customHeight="1">
      <c r="B19" s="64"/>
      <c r="C19" s="93" t="s">
        <v>272</v>
      </c>
      <c r="D19" s="59"/>
      <c r="E19" s="59"/>
      <c r="F19" s="59"/>
      <c r="G19" s="194">
        <f>'Step 1 '!E49</f>
        <v>2298.7889999999998</v>
      </c>
      <c r="H19" s="95" t="s">
        <v>4</v>
      </c>
      <c r="I19" s="66">
        <f>G19/$G$16</f>
        <v>1.4853896355647453</v>
      </c>
      <c r="J19" s="96" t="s">
        <v>157</v>
      </c>
    </row>
    <row r="20" spans="2:10">
      <c r="B20" s="59"/>
      <c r="C20" s="93" t="s">
        <v>273</v>
      </c>
      <c r="D20" s="59"/>
      <c r="E20" s="59"/>
      <c r="F20" s="59"/>
      <c r="G20" s="194">
        <f>'Step 2'!F41</f>
        <v>15380</v>
      </c>
      <c r="H20" s="95" t="s">
        <v>4</v>
      </c>
      <c r="I20" s="66">
        <f t="shared" ref="I20:I25" si="0">G20/$G$16</f>
        <v>9.9379684673042128</v>
      </c>
      <c r="J20" s="96" t="s">
        <v>157</v>
      </c>
    </row>
    <row r="21" spans="2:10">
      <c r="B21" s="59"/>
      <c r="C21" s="93" t="s">
        <v>274</v>
      </c>
      <c r="D21" s="59"/>
      <c r="E21" s="59"/>
      <c r="F21" s="59"/>
      <c r="G21" s="194">
        <f>'Step 3'!F68</f>
        <v>37622</v>
      </c>
      <c r="H21" s="95" t="s">
        <v>4</v>
      </c>
      <c r="I21" s="66">
        <f t="shared" si="0"/>
        <v>24.309899198759371</v>
      </c>
      <c r="J21" s="96" t="s">
        <v>157</v>
      </c>
    </row>
    <row r="22" spans="2:10">
      <c r="B22" s="59"/>
      <c r="C22" s="93" t="s">
        <v>275</v>
      </c>
      <c r="D22" s="59"/>
      <c r="E22" s="59"/>
      <c r="F22" s="59"/>
      <c r="G22" s="194">
        <f>'Step 4'!F24</f>
        <v>25148.5</v>
      </c>
      <c r="H22" s="95" t="s">
        <v>4</v>
      </c>
      <c r="I22" s="66">
        <f t="shared" si="0"/>
        <v>16.25</v>
      </c>
      <c r="J22" s="96" t="s">
        <v>157</v>
      </c>
    </row>
    <row r="23" spans="2:10">
      <c r="B23" s="59"/>
      <c r="C23" s="93" t="s">
        <v>276</v>
      </c>
      <c r="D23" s="59"/>
      <c r="E23" s="59"/>
      <c r="F23" s="59"/>
      <c r="G23" s="194">
        <f>'Step 5'!$F$74</f>
        <v>619</v>
      </c>
      <c r="H23" s="95" t="s">
        <v>4</v>
      </c>
      <c r="I23" s="66">
        <f t="shared" si="0"/>
        <v>0.39997415352804344</v>
      </c>
      <c r="J23" s="96" t="s">
        <v>157</v>
      </c>
    </row>
    <row r="24" spans="2:10">
      <c r="B24" s="59"/>
      <c r="C24" s="93" t="s">
        <v>277</v>
      </c>
      <c r="D24" s="59"/>
      <c r="E24" s="59"/>
      <c r="F24" s="59"/>
      <c r="G24" s="194">
        <f>'Step 6'!F36</f>
        <v>5280</v>
      </c>
      <c r="H24" s="95" t="s">
        <v>4</v>
      </c>
      <c r="I24" s="66">
        <f t="shared" si="0"/>
        <v>3.4117342982682866</v>
      </c>
      <c r="J24" s="96" t="s">
        <v>157</v>
      </c>
    </row>
    <row r="25" spans="2:10">
      <c r="B25" s="59"/>
      <c r="C25" s="94" t="s">
        <v>2</v>
      </c>
      <c r="D25" s="59"/>
      <c r="E25" s="59"/>
      <c r="F25" s="59"/>
      <c r="G25" s="194">
        <f>'Step 7'!F21</f>
        <v>8634.8289000000004</v>
      </c>
      <c r="H25" s="95" t="s">
        <v>4</v>
      </c>
      <c r="I25" s="66">
        <f t="shared" si="0"/>
        <v>5.5794965753424668</v>
      </c>
      <c r="J25" s="96" t="s">
        <v>157</v>
      </c>
    </row>
    <row r="26" spans="2:10">
      <c r="B26" s="59"/>
      <c r="C26" s="68"/>
      <c r="D26" s="59"/>
      <c r="E26" s="59"/>
      <c r="F26" s="59"/>
      <c r="G26" s="69"/>
      <c r="H26" s="70"/>
      <c r="I26" s="71"/>
      <c r="J26" s="67"/>
    </row>
    <row r="27" spans="2:10">
      <c r="B27" s="72"/>
      <c r="C27" s="97" t="s">
        <v>158</v>
      </c>
      <c r="D27" s="59"/>
      <c r="E27" s="59"/>
      <c r="F27" s="59"/>
      <c r="G27" s="194">
        <f>G19+G20+G21+G22+G23+G24+G25</f>
        <v>94983.117900000012</v>
      </c>
      <c r="H27" s="95" t="s">
        <v>4</v>
      </c>
      <c r="I27" s="73"/>
      <c r="J27" s="74"/>
    </row>
    <row r="28" spans="2:10">
      <c r="B28" s="72"/>
      <c r="C28" s="97"/>
      <c r="D28" s="59"/>
      <c r="E28" s="59"/>
      <c r="F28" s="59"/>
      <c r="G28" s="75"/>
      <c r="H28" s="65"/>
      <c r="I28" s="73"/>
      <c r="J28" s="74"/>
    </row>
    <row r="29" spans="2:10" ht="22.5">
      <c r="B29" s="59"/>
      <c r="C29" s="98" t="s">
        <v>3</v>
      </c>
      <c r="D29" s="76"/>
      <c r="E29" s="76"/>
      <c r="F29" s="76"/>
      <c r="G29" s="76"/>
      <c r="H29" s="76"/>
      <c r="I29" s="77">
        <f>I19+I20+I21+I22+I23+I24+I25</f>
        <v>61.374462328767123</v>
      </c>
      <c r="J29" s="99" t="s">
        <v>157</v>
      </c>
    </row>
    <row r="33" spans="2:10" ht="12" customHeight="1"/>
    <row r="35" spans="2:10" ht="32.25" customHeight="1">
      <c r="B35" s="242" t="s">
        <v>169</v>
      </c>
      <c r="C35" s="242"/>
      <c r="D35" s="242"/>
      <c r="E35" s="242"/>
      <c r="F35" s="242"/>
      <c r="G35" s="242"/>
      <c r="H35" s="242"/>
      <c r="I35" s="242"/>
      <c r="J35" s="242"/>
    </row>
  </sheetData>
  <sheetProtection sheet="1" objects="1" scenarios="1" formatCells="0"/>
  <mergeCells count="6">
    <mergeCell ref="B5:J5"/>
    <mergeCell ref="B35:J35"/>
    <mergeCell ref="B12:C12"/>
    <mergeCell ref="E12:F12"/>
    <mergeCell ref="B11:J11"/>
    <mergeCell ref="B8:J8"/>
  </mergeCells>
  <pageMargins left="0.25" right="0.75"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dimension ref="B1:S51"/>
  <sheetViews>
    <sheetView view="pageLayout" topLeftCell="A39" zoomScale="85" zoomScaleNormal="100" zoomScalePageLayoutView="85" workbookViewId="0">
      <selection activeCell="D60" sqref="D60"/>
    </sheetView>
  </sheetViews>
  <sheetFormatPr defaultRowHeight="15"/>
  <cols>
    <col min="1" max="1" width="12.140625" style="81" customWidth="1"/>
    <col min="2" max="2" width="10.140625" style="81" customWidth="1"/>
    <col min="3" max="3" width="9.140625" style="81"/>
    <col min="4" max="4" width="15.85546875" style="81" customWidth="1"/>
    <col min="5" max="5" width="11.85546875" style="81" customWidth="1"/>
    <col min="6" max="6" width="6.42578125" style="81" customWidth="1"/>
    <col min="7" max="7" width="9.140625" style="81"/>
    <col min="8" max="8" width="11.85546875" style="81" customWidth="1"/>
    <col min="9" max="9" width="8" style="81" customWidth="1"/>
    <col min="10" max="10" width="14" style="81" customWidth="1"/>
    <col min="11" max="16" width="9.140625" style="81"/>
    <col min="17" max="17" width="22" style="81" customWidth="1"/>
    <col min="18" max="18" width="17.28515625" style="81" customWidth="1"/>
    <col min="19" max="16384" width="9.140625" style="81"/>
  </cols>
  <sheetData>
    <row r="1" spans="2:19" ht="26.25">
      <c r="B1" s="102" t="s">
        <v>5</v>
      </c>
      <c r="C1" s="79"/>
      <c r="D1" s="79"/>
      <c r="E1" s="79"/>
      <c r="F1" s="79"/>
      <c r="G1" s="79"/>
      <c r="H1" s="79"/>
      <c r="I1" s="79"/>
    </row>
    <row r="3" spans="2:19" ht="16.5">
      <c r="B3" s="103" t="s">
        <v>33</v>
      </c>
      <c r="C3" s="104"/>
      <c r="D3" s="105"/>
      <c r="E3" s="105"/>
      <c r="F3" s="105"/>
      <c r="G3" s="105"/>
      <c r="H3" s="105"/>
      <c r="I3" s="105"/>
      <c r="J3" s="105"/>
      <c r="K3" s="105"/>
      <c r="L3" s="105"/>
      <c r="M3" s="105"/>
      <c r="N3" s="105"/>
      <c r="O3" s="105"/>
      <c r="P3" s="105"/>
      <c r="Q3" s="105"/>
      <c r="R3" s="105"/>
      <c r="S3" s="105"/>
    </row>
    <row r="4" spans="2:19" ht="44.25" customHeight="1">
      <c r="B4" s="240" t="s">
        <v>187</v>
      </c>
      <c r="C4" s="246"/>
      <c r="D4" s="246"/>
      <c r="E4" s="246"/>
      <c r="F4" s="246"/>
      <c r="G4" s="246"/>
      <c r="H4" s="246"/>
      <c r="I4" s="246"/>
      <c r="J4" s="107"/>
      <c r="K4" s="187"/>
      <c r="L4" s="187"/>
      <c r="M4" s="187"/>
      <c r="N4" s="187"/>
      <c r="O4" s="187"/>
      <c r="P4" s="187"/>
      <c r="Q4" s="187"/>
      <c r="R4" s="187"/>
      <c r="S4" s="187"/>
    </row>
    <row r="5" spans="2:19" ht="13.5" customHeight="1">
      <c r="B5" s="106"/>
      <c r="C5" s="107"/>
      <c r="D5" s="107"/>
      <c r="E5" s="107"/>
      <c r="F5" s="107"/>
      <c r="G5" s="107"/>
      <c r="H5" s="107"/>
      <c r="I5" s="107"/>
      <c r="J5" s="107"/>
      <c r="K5" s="105"/>
      <c r="L5" s="105"/>
      <c r="M5" s="105"/>
      <c r="N5" s="105"/>
      <c r="O5" s="105"/>
      <c r="P5" s="105"/>
      <c r="Q5" s="105"/>
      <c r="R5" s="105"/>
      <c r="S5" s="105"/>
    </row>
    <row r="6" spans="2:19" s="108" customFormat="1" ht="15" customHeight="1">
      <c r="B6" s="109" t="s">
        <v>9</v>
      </c>
      <c r="C6" s="110"/>
      <c r="D6" s="110"/>
      <c r="E6" s="110"/>
      <c r="F6" s="110"/>
      <c r="K6" s="124"/>
      <c r="L6" s="124"/>
    </row>
    <row r="7" spans="2:19" s="107" customFormat="1" ht="18" customHeight="1">
      <c r="B7" s="111" t="s">
        <v>10</v>
      </c>
      <c r="C7" s="112"/>
      <c r="D7" s="112"/>
      <c r="K7" s="124"/>
      <c r="L7" s="124"/>
    </row>
    <row r="8" spans="2:19" s="107" customFormat="1" ht="20.25" customHeight="1">
      <c r="B8" s="106" t="s">
        <v>11</v>
      </c>
      <c r="K8" s="124"/>
      <c r="L8" s="124"/>
      <c r="O8" s="105"/>
    </row>
    <row r="9" spans="2:19" s="107" customFormat="1" ht="17.25" customHeight="1">
      <c r="B9" s="106"/>
      <c r="C9" s="106" t="s">
        <v>14</v>
      </c>
      <c r="K9" s="124"/>
      <c r="L9" s="124"/>
      <c r="O9" s="105"/>
    </row>
    <row r="10" spans="2:19" s="107" customFormat="1" ht="15.75" customHeight="1">
      <c r="B10" s="106"/>
      <c r="C10" s="106" t="s">
        <v>15</v>
      </c>
      <c r="K10" s="124"/>
      <c r="L10" s="124"/>
      <c r="O10" s="108"/>
    </row>
    <row r="11" spans="2:19" s="107" customFormat="1" ht="18.75" customHeight="1">
      <c r="B11" s="106"/>
      <c r="C11" s="106" t="s">
        <v>12</v>
      </c>
      <c r="K11" s="124"/>
      <c r="L11" s="124"/>
    </row>
    <row r="12" spans="2:19" s="107" customFormat="1" ht="15.75" customHeight="1">
      <c r="B12" s="106"/>
      <c r="C12" s="106" t="s">
        <v>13</v>
      </c>
    </row>
    <row r="13" spans="2:19" ht="20.25">
      <c r="B13" s="113"/>
      <c r="C13" s="105"/>
      <c r="D13" s="105"/>
      <c r="E13" s="105"/>
      <c r="F13" s="105"/>
      <c r="G13" s="105"/>
      <c r="J13" s="105"/>
      <c r="K13" s="188"/>
      <c r="L13" s="188"/>
      <c r="O13" s="107"/>
      <c r="P13" s="105"/>
      <c r="Q13" s="105"/>
      <c r="R13" s="105"/>
      <c r="S13" s="105"/>
    </row>
    <row r="14" spans="2:19" ht="16.5" customHeight="1">
      <c r="B14" s="114" t="s">
        <v>64</v>
      </c>
      <c r="C14" s="115"/>
      <c r="D14" s="115"/>
      <c r="E14" s="116"/>
      <c r="F14" s="116"/>
      <c r="G14" s="116"/>
      <c r="H14" s="116"/>
      <c r="I14" s="116"/>
      <c r="J14" s="105"/>
      <c r="K14" s="107"/>
      <c r="L14" s="107"/>
      <c r="M14" s="107"/>
      <c r="N14" s="107"/>
      <c r="O14" s="107"/>
      <c r="P14" s="105"/>
      <c r="Q14" s="105"/>
      <c r="R14" s="105"/>
      <c r="S14" s="105"/>
    </row>
    <row r="15" spans="2:19" ht="45" customHeight="1">
      <c r="B15" s="240" t="s">
        <v>65</v>
      </c>
      <c r="C15" s="240"/>
      <c r="D15" s="240"/>
      <c r="E15" s="240"/>
      <c r="F15" s="240"/>
      <c r="G15" s="240"/>
      <c r="H15" s="240"/>
      <c r="I15" s="240"/>
      <c r="J15" s="105"/>
      <c r="K15" s="105"/>
      <c r="L15" s="105"/>
      <c r="M15" s="105"/>
      <c r="N15" s="105"/>
      <c r="O15" s="107"/>
      <c r="P15" s="105"/>
      <c r="Q15" s="105"/>
      <c r="R15" s="105"/>
      <c r="S15" s="105"/>
    </row>
    <row r="16" spans="2:19" ht="16.5">
      <c r="B16" s="117"/>
      <c r="C16" s="118" t="s">
        <v>16</v>
      </c>
      <c r="D16" s="118"/>
      <c r="E16" s="100">
        <v>510.2</v>
      </c>
      <c r="F16" s="119" t="s">
        <v>42</v>
      </c>
      <c r="G16" s="116" t="s">
        <v>21</v>
      </c>
      <c r="H16" s="132"/>
      <c r="I16" s="100">
        <v>0.05</v>
      </c>
      <c r="O16" s="107"/>
      <c r="P16" s="105"/>
      <c r="Q16" s="105"/>
      <c r="R16" s="105"/>
      <c r="S16" s="105"/>
    </row>
    <row r="17" spans="2:19" ht="16.5">
      <c r="B17" s="117"/>
      <c r="C17" s="118" t="s">
        <v>17</v>
      </c>
      <c r="D17" s="118"/>
      <c r="E17" s="100">
        <v>1139.4000000000001</v>
      </c>
      <c r="F17" s="119" t="s">
        <v>42</v>
      </c>
      <c r="G17" s="116" t="s">
        <v>24</v>
      </c>
      <c r="H17" s="132"/>
      <c r="I17" s="100">
        <v>0.05</v>
      </c>
      <c r="O17" s="105"/>
      <c r="P17" s="105"/>
      <c r="Q17" s="105"/>
      <c r="R17" s="105"/>
      <c r="S17" s="105"/>
    </row>
    <row r="18" spans="2:19" ht="16.5">
      <c r="B18" s="117"/>
      <c r="C18" s="118" t="s">
        <v>18</v>
      </c>
      <c r="D18" s="118"/>
      <c r="E18" s="100">
        <v>478</v>
      </c>
      <c r="F18" s="119" t="s">
        <v>42</v>
      </c>
      <c r="G18" s="116" t="s">
        <v>23</v>
      </c>
      <c r="H18" s="132"/>
      <c r="I18" s="100">
        <v>0.05</v>
      </c>
      <c r="L18" s="105"/>
      <c r="M18" s="105"/>
      <c r="N18" s="105"/>
      <c r="O18" s="105"/>
      <c r="P18" s="105"/>
      <c r="Q18" s="105"/>
      <c r="R18" s="105"/>
      <c r="S18" s="105"/>
    </row>
    <row r="19" spans="2:19" ht="16.5">
      <c r="B19" s="117"/>
      <c r="C19" s="118" t="s">
        <v>19</v>
      </c>
      <c r="D19" s="118"/>
      <c r="E19" s="100">
        <v>475</v>
      </c>
      <c r="F19" s="119" t="s">
        <v>42</v>
      </c>
      <c r="G19" s="116" t="s">
        <v>22</v>
      </c>
      <c r="H19" s="132"/>
      <c r="I19" s="100">
        <v>0.05</v>
      </c>
      <c r="L19" s="105"/>
      <c r="M19" s="105"/>
      <c r="N19" s="105"/>
      <c r="O19" s="105"/>
      <c r="P19" s="105"/>
      <c r="Q19" s="105"/>
      <c r="R19" s="105"/>
      <c r="S19" s="105"/>
    </row>
    <row r="20" spans="2:19" ht="16.5">
      <c r="B20" s="117"/>
      <c r="C20" s="118" t="s">
        <v>20</v>
      </c>
      <c r="D20" s="118"/>
      <c r="E20" s="100">
        <v>1670</v>
      </c>
      <c r="F20" s="119" t="s">
        <v>42</v>
      </c>
      <c r="G20" s="116" t="s">
        <v>25</v>
      </c>
      <c r="H20" s="132"/>
      <c r="I20" s="100">
        <v>1.6E-2</v>
      </c>
      <c r="L20" s="105"/>
      <c r="M20" s="105"/>
      <c r="N20" s="105"/>
      <c r="O20" s="105"/>
      <c r="P20" s="105"/>
      <c r="Q20" s="105"/>
      <c r="R20" s="105"/>
      <c r="S20" s="105"/>
    </row>
    <row r="21" spans="2:19" ht="16.5">
      <c r="B21" s="117"/>
      <c r="C21" s="224" t="s">
        <v>305</v>
      </c>
      <c r="D21" s="118"/>
      <c r="E21" s="100">
        <v>1547</v>
      </c>
      <c r="F21" s="119" t="s">
        <v>42</v>
      </c>
      <c r="G21" s="225" t="s">
        <v>306</v>
      </c>
      <c r="H21" s="132"/>
      <c r="I21" s="100">
        <v>0</v>
      </c>
      <c r="L21" s="105"/>
      <c r="M21" s="105"/>
      <c r="N21" s="105"/>
      <c r="O21" s="105"/>
      <c r="P21" s="105"/>
      <c r="Q21" s="105"/>
      <c r="R21" s="105"/>
      <c r="S21" s="105"/>
    </row>
    <row r="22" spans="2:19" ht="16.5">
      <c r="B22" s="117"/>
      <c r="C22" s="116"/>
      <c r="D22" s="116"/>
      <c r="E22" s="116"/>
      <c r="F22" s="116"/>
      <c r="G22" s="116"/>
      <c r="H22" s="116"/>
      <c r="I22" s="116"/>
      <c r="J22" s="105"/>
      <c r="K22" s="105"/>
      <c r="L22" s="105"/>
      <c r="M22" s="105"/>
      <c r="N22" s="105"/>
      <c r="O22" s="105"/>
      <c r="P22" s="105"/>
      <c r="Q22" s="105"/>
      <c r="R22" s="105"/>
      <c r="S22" s="105"/>
    </row>
    <row r="23" spans="2:19" ht="16.5" customHeight="1">
      <c r="B23" s="114" t="s">
        <v>66</v>
      </c>
      <c r="C23" s="120"/>
      <c r="D23" s="120"/>
      <c r="E23" s="121"/>
      <c r="F23" s="121"/>
      <c r="G23" s="121"/>
      <c r="H23" s="121"/>
      <c r="I23" s="121"/>
      <c r="J23" s="138"/>
      <c r="K23" s="105"/>
      <c r="L23" s="105"/>
      <c r="M23" s="105"/>
      <c r="N23" s="105"/>
      <c r="O23" s="105"/>
      <c r="P23" s="105"/>
      <c r="Q23" s="105"/>
      <c r="R23" s="105"/>
      <c r="S23" s="105"/>
    </row>
    <row r="24" spans="2:19" ht="46.5" customHeight="1">
      <c r="B24" s="247" t="s">
        <v>296</v>
      </c>
      <c r="C24" s="248"/>
      <c r="D24" s="248"/>
      <c r="E24" s="248"/>
      <c r="F24" s="248"/>
      <c r="G24" s="248"/>
      <c r="H24" s="248"/>
      <c r="I24" s="248"/>
      <c r="J24" s="84"/>
      <c r="K24" s="105"/>
      <c r="L24" s="105"/>
      <c r="M24" s="105"/>
      <c r="N24" s="105"/>
      <c r="O24" s="105"/>
      <c r="P24" s="105"/>
      <c r="Q24" s="105"/>
      <c r="R24" s="105"/>
      <c r="S24" s="105"/>
    </row>
    <row r="25" spans="2:19" ht="16.5">
      <c r="B25" s="117"/>
      <c r="C25" s="116"/>
      <c r="D25" s="116"/>
      <c r="E25" s="116"/>
      <c r="F25" s="116"/>
      <c r="G25" s="116"/>
      <c r="H25" s="116"/>
      <c r="I25" s="116"/>
      <c r="J25" s="105"/>
      <c r="K25" s="105"/>
      <c r="L25" s="105"/>
      <c r="M25" s="105"/>
      <c r="N25" s="105"/>
      <c r="O25" s="105"/>
      <c r="P25" s="105"/>
      <c r="Q25" s="105"/>
      <c r="R25" s="105"/>
      <c r="S25" s="105"/>
    </row>
    <row r="26" spans="2:19" ht="16.5">
      <c r="B26" s="117"/>
      <c r="C26" s="116" t="s">
        <v>6</v>
      </c>
      <c r="D26" s="116"/>
      <c r="E26" s="116"/>
      <c r="F26" s="122">
        <v>94</v>
      </c>
      <c r="G26" s="119" t="s">
        <v>7</v>
      </c>
      <c r="H26" s="116"/>
      <c r="I26" s="116"/>
      <c r="J26" s="105"/>
      <c r="K26" s="105"/>
      <c r="L26" s="105"/>
      <c r="M26" s="105"/>
      <c r="N26" s="105"/>
      <c r="O26" s="105"/>
      <c r="P26" s="105"/>
      <c r="Q26" s="105"/>
      <c r="R26" s="105"/>
      <c r="S26" s="105"/>
    </row>
    <row r="27" spans="2:19" ht="16.5">
      <c r="B27" s="117"/>
      <c r="C27" s="116" t="s">
        <v>8</v>
      </c>
      <c r="D27" s="116"/>
      <c r="E27" s="116"/>
      <c r="F27" s="122">
        <v>31</v>
      </c>
      <c r="G27" s="119" t="s">
        <v>7</v>
      </c>
      <c r="H27" s="116"/>
      <c r="I27" s="116"/>
      <c r="J27" s="105"/>
      <c r="K27" s="105"/>
      <c r="L27" s="105"/>
      <c r="M27" s="105"/>
      <c r="N27" s="105"/>
      <c r="O27" s="105"/>
      <c r="P27" s="105"/>
      <c r="Q27" s="105"/>
      <c r="R27" s="105"/>
      <c r="S27" s="105"/>
    </row>
    <row r="28" spans="2:19" ht="16.5">
      <c r="B28" s="117"/>
      <c r="C28" s="116"/>
      <c r="D28" s="116"/>
      <c r="E28" s="116"/>
      <c r="F28" s="116"/>
      <c r="G28" s="123"/>
      <c r="H28" s="116"/>
      <c r="I28" s="116"/>
      <c r="J28" s="105"/>
      <c r="K28" s="105"/>
      <c r="L28" s="105"/>
      <c r="M28" s="105"/>
      <c r="N28" s="105"/>
      <c r="O28" s="105"/>
      <c r="P28" s="105"/>
      <c r="Q28" s="105"/>
      <c r="R28" s="105"/>
      <c r="S28" s="105"/>
    </row>
    <row r="29" spans="2:19" ht="16.5">
      <c r="B29" s="114" t="s">
        <v>67</v>
      </c>
      <c r="C29" s="115"/>
      <c r="D29" s="115"/>
      <c r="E29" s="115"/>
      <c r="F29" s="115"/>
      <c r="G29" s="116"/>
      <c r="H29" s="116"/>
      <c r="I29" s="116"/>
      <c r="J29" s="105"/>
      <c r="K29" s="105"/>
      <c r="L29" s="105"/>
      <c r="M29" s="105"/>
      <c r="N29" s="105"/>
      <c r="O29" s="105"/>
      <c r="P29" s="105"/>
      <c r="Q29" s="105"/>
      <c r="R29" s="105"/>
      <c r="S29" s="105"/>
    </row>
    <row r="30" spans="2:19" ht="33.75" customHeight="1">
      <c r="B30" s="245" t="s">
        <v>188</v>
      </c>
      <c r="C30" s="240"/>
      <c r="D30" s="240"/>
      <c r="E30" s="240"/>
      <c r="F30" s="240"/>
      <c r="G30" s="240"/>
      <c r="H30" s="240"/>
      <c r="I30" s="240"/>
      <c r="J30" s="84"/>
      <c r="K30" s="105"/>
      <c r="L30" s="105"/>
      <c r="M30" s="105"/>
      <c r="N30" s="105"/>
      <c r="O30" s="105"/>
      <c r="P30" s="105"/>
      <c r="Q30" s="105"/>
      <c r="R30" s="105"/>
      <c r="S30" s="105"/>
    </row>
    <row r="31" spans="2:19" ht="17.25" customHeight="1">
      <c r="B31" s="117"/>
      <c r="C31" s="118" t="s">
        <v>26</v>
      </c>
      <c r="D31" s="83"/>
      <c r="E31" s="101">
        <v>11.3</v>
      </c>
      <c r="F31" s="189"/>
      <c r="G31" s="189"/>
      <c r="H31" s="189"/>
      <c r="I31" s="189"/>
      <c r="J31" s="138"/>
      <c r="K31" s="105"/>
      <c r="L31" s="105"/>
      <c r="M31" s="105"/>
      <c r="N31" s="105"/>
      <c r="O31" s="105"/>
      <c r="P31" s="105"/>
      <c r="Q31" s="105"/>
      <c r="R31" s="105"/>
      <c r="S31" s="105"/>
    </row>
    <row r="32" spans="2:19" ht="16.5" customHeight="1">
      <c r="B32" s="117"/>
      <c r="C32" s="116" t="s">
        <v>27</v>
      </c>
      <c r="D32" s="189"/>
      <c r="E32" s="101">
        <v>11.3</v>
      </c>
      <c r="F32" s="189"/>
      <c r="G32" s="189"/>
      <c r="H32" s="189"/>
      <c r="I32" s="189"/>
      <c r="J32" s="138"/>
      <c r="K32" s="105"/>
      <c r="L32" s="105"/>
      <c r="M32" s="105"/>
      <c r="N32" s="105"/>
      <c r="O32" s="105"/>
      <c r="P32" s="105"/>
      <c r="Q32" s="105"/>
      <c r="R32" s="105"/>
      <c r="S32" s="105"/>
    </row>
    <row r="33" spans="2:19" ht="16.5" customHeight="1">
      <c r="B33" s="117"/>
      <c r="C33" s="118" t="s">
        <v>28</v>
      </c>
      <c r="D33" s="83"/>
      <c r="E33" s="101">
        <v>11.3</v>
      </c>
      <c r="F33" s="189"/>
      <c r="G33" s="189"/>
      <c r="H33" s="189"/>
      <c r="I33" s="189"/>
      <c r="J33" s="138"/>
      <c r="K33" s="105"/>
      <c r="L33" s="105"/>
      <c r="M33" s="105"/>
      <c r="N33" s="105"/>
      <c r="O33" s="105"/>
      <c r="P33" s="105"/>
      <c r="Q33" s="105"/>
      <c r="R33" s="105"/>
      <c r="S33" s="105"/>
    </row>
    <row r="34" spans="2:19" ht="16.5">
      <c r="B34" s="117"/>
      <c r="C34" s="118" t="s">
        <v>29</v>
      </c>
      <c r="D34" s="118"/>
      <c r="E34" s="100">
        <v>11.3</v>
      </c>
      <c r="F34" s="116"/>
      <c r="G34" s="116"/>
      <c r="H34" s="116"/>
      <c r="I34" s="116"/>
      <c r="J34" s="105"/>
      <c r="K34" s="105"/>
      <c r="L34" s="105"/>
      <c r="M34" s="105"/>
      <c r="N34" s="105"/>
      <c r="O34" s="105"/>
      <c r="P34" s="105"/>
      <c r="Q34" s="105"/>
      <c r="R34" s="105"/>
      <c r="S34" s="105"/>
    </row>
    <row r="35" spans="2:19" ht="16.5">
      <c r="B35" s="117"/>
      <c r="C35" s="118" t="s">
        <v>30</v>
      </c>
      <c r="D35" s="118"/>
      <c r="E35" s="100">
        <v>31</v>
      </c>
      <c r="F35" s="116"/>
      <c r="G35" s="116"/>
      <c r="H35" s="116"/>
      <c r="I35" s="116"/>
      <c r="J35" s="105"/>
      <c r="K35" s="105"/>
      <c r="L35" s="105"/>
      <c r="M35" s="105"/>
      <c r="N35" s="105"/>
      <c r="O35" s="105"/>
      <c r="P35" s="105"/>
      <c r="Q35" s="105"/>
      <c r="R35" s="105"/>
      <c r="S35" s="105"/>
    </row>
    <row r="36" spans="2:19">
      <c r="C36" s="224" t="s">
        <v>307</v>
      </c>
      <c r="D36" s="118"/>
      <c r="E36" s="100">
        <v>0</v>
      </c>
    </row>
    <row r="39" spans="2:19" ht="15" customHeight="1">
      <c r="C39" s="103" t="s">
        <v>67</v>
      </c>
      <c r="D39" s="104"/>
      <c r="E39" s="104"/>
      <c r="F39" s="104"/>
      <c r="G39" s="104"/>
    </row>
    <row r="40" spans="2:19" ht="30.75" customHeight="1">
      <c r="C40" s="249" t="s">
        <v>71</v>
      </c>
      <c r="D40" s="250"/>
      <c r="E40" s="250"/>
      <c r="F40" s="250"/>
      <c r="G40" s="250"/>
      <c r="H40" s="250"/>
      <c r="I40" s="250"/>
      <c r="J40" s="190"/>
    </row>
    <row r="42" spans="2:19" ht="16.5">
      <c r="C42" s="124" t="s">
        <v>59</v>
      </c>
      <c r="E42" s="196">
        <f>E16*I16*E31</f>
        <v>288.26300000000003</v>
      </c>
      <c r="F42" s="125" t="s">
        <v>31</v>
      </c>
    </row>
    <row r="43" spans="2:19" ht="16.5">
      <c r="C43" s="124" t="s">
        <v>60</v>
      </c>
      <c r="E43" s="196">
        <f>E17*I17*E32</f>
        <v>643.76100000000008</v>
      </c>
      <c r="F43" s="125" t="s">
        <v>31</v>
      </c>
    </row>
    <row r="44" spans="2:19" ht="16.5">
      <c r="C44" s="124" t="s">
        <v>61</v>
      </c>
      <c r="E44" s="196">
        <f>E18*I18*E33</f>
        <v>270.07000000000005</v>
      </c>
      <c r="F44" s="125" t="s">
        <v>31</v>
      </c>
    </row>
    <row r="45" spans="2:19" ht="16.5">
      <c r="C45" s="124" t="s">
        <v>62</v>
      </c>
      <c r="E45" s="196">
        <f>E19*I19*E34</f>
        <v>268.375</v>
      </c>
      <c r="F45" s="125" t="s">
        <v>31</v>
      </c>
    </row>
    <row r="46" spans="2:19" ht="16.5">
      <c r="C46" s="124" t="s">
        <v>63</v>
      </c>
      <c r="E46" s="196">
        <f>E20*I20*E35</f>
        <v>828.31999999999994</v>
      </c>
      <c r="F46" s="125" t="s">
        <v>31</v>
      </c>
    </row>
    <row r="47" spans="2:19" ht="16.5">
      <c r="C47" s="124" t="s">
        <v>308</v>
      </c>
      <c r="E47" s="196">
        <f>E36*E21*I21</f>
        <v>0</v>
      </c>
      <c r="F47" s="125" t="s">
        <v>31</v>
      </c>
    </row>
    <row r="48" spans="2:19">
      <c r="E48" s="107"/>
      <c r="F48" s="191"/>
    </row>
    <row r="49" spans="2:6" ht="26.25" customHeight="1">
      <c r="C49" s="140" t="s">
        <v>53</v>
      </c>
      <c r="D49" s="126"/>
      <c r="E49" s="197">
        <f>SUM(E42:E47)</f>
        <v>2298.7889999999998</v>
      </c>
      <c r="F49" s="127" t="s">
        <v>31</v>
      </c>
    </row>
    <row r="51" spans="2:6">
      <c r="B51" s="86" t="s">
        <v>297</v>
      </c>
    </row>
  </sheetData>
  <sheetProtection formatCells="0"/>
  <mergeCells count="5">
    <mergeCell ref="B4:I4"/>
    <mergeCell ref="B24:I24"/>
    <mergeCell ref="B30:I30"/>
    <mergeCell ref="B15:I15"/>
    <mergeCell ref="C40:I40"/>
  </mergeCells>
  <pageMargins left="0.25" right="0.7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dimension ref="B1:J43"/>
  <sheetViews>
    <sheetView view="pageLayout" topLeftCell="A22" zoomScale="70" zoomScaleNormal="100" zoomScalePageLayoutView="70" workbookViewId="0">
      <selection activeCell="I41" sqref="I41"/>
    </sheetView>
  </sheetViews>
  <sheetFormatPr defaultRowHeight="15"/>
  <cols>
    <col min="1" max="1" width="12.28515625" style="81" customWidth="1"/>
    <col min="2" max="5" width="9.140625" style="81"/>
    <col min="6" max="6" width="8.28515625" style="81" customWidth="1"/>
    <col min="7" max="7" width="9.140625" style="81"/>
    <col min="8" max="8" width="10.42578125" style="81" customWidth="1"/>
    <col min="9" max="9" width="8.140625" style="81" customWidth="1"/>
    <col min="10" max="10" width="9.140625" style="81" customWidth="1"/>
    <col min="11" max="16384" width="9.140625" style="81"/>
  </cols>
  <sheetData>
    <row r="1" spans="2:10" ht="26.25">
      <c r="B1" s="102" t="s">
        <v>57</v>
      </c>
      <c r="C1" s="104"/>
      <c r="D1" s="104"/>
      <c r="E1" s="104"/>
      <c r="F1" s="104"/>
      <c r="G1" s="104"/>
      <c r="H1" s="104"/>
      <c r="I1" s="104"/>
      <c r="J1" s="104"/>
    </row>
    <row r="2" spans="2:10" ht="16.5">
      <c r="B2" s="105"/>
      <c r="C2" s="105"/>
      <c r="D2" s="105"/>
      <c r="E2" s="105"/>
      <c r="F2" s="105"/>
      <c r="G2" s="105"/>
      <c r="H2" s="105"/>
      <c r="I2" s="105"/>
      <c r="J2" s="105"/>
    </row>
    <row r="3" spans="2:10" ht="16.5">
      <c r="B3" s="104" t="s">
        <v>33</v>
      </c>
      <c r="C3" s="104"/>
      <c r="D3" s="105"/>
      <c r="E3" s="105"/>
      <c r="F3" s="105"/>
      <c r="G3" s="105"/>
      <c r="H3" s="105"/>
      <c r="I3" s="105"/>
      <c r="J3" s="105"/>
    </row>
    <row r="4" spans="2:10" ht="53.25" customHeight="1">
      <c r="B4" s="240" t="s">
        <v>193</v>
      </c>
      <c r="C4" s="240"/>
      <c r="D4" s="240"/>
      <c r="E4" s="240"/>
      <c r="F4" s="240"/>
      <c r="G4" s="240"/>
      <c r="H4" s="240"/>
      <c r="I4" s="240"/>
      <c r="J4" s="240"/>
    </row>
    <row r="5" spans="2:10" ht="12.75" customHeight="1">
      <c r="B5" s="105"/>
      <c r="C5" s="105"/>
      <c r="D5" s="105"/>
      <c r="E5" s="105"/>
      <c r="F5" s="105"/>
      <c r="G5" s="105"/>
      <c r="H5" s="105"/>
      <c r="I5" s="105"/>
      <c r="J5" s="105"/>
    </row>
    <row r="6" spans="2:10" ht="15" customHeight="1">
      <c r="B6" s="83" t="s">
        <v>9</v>
      </c>
      <c r="C6" s="83"/>
      <c r="D6" s="83"/>
      <c r="E6" s="83"/>
      <c r="F6" s="105"/>
      <c r="G6" s="105"/>
      <c r="H6" s="105"/>
      <c r="I6" s="105"/>
      <c r="J6" s="105"/>
    </row>
    <row r="7" spans="2:10" ht="19.5" customHeight="1">
      <c r="B7" s="130" t="s">
        <v>34</v>
      </c>
      <c r="C7" s="112"/>
      <c r="D7" s="112"/>
      <c r="E7" s="83"/>
      <c r="F7" s="105"/>
      <c r="G7" s="105"/>
      <c r="H7" s="105"/>
      <c r="I7" s="105"/>
      <c r="J7" s="105"/>
    </row>
    <row r="8" spans="2:10" ht="8.25" customHeight="1">
      <c r="B8" s="105"/>
      <c r="C8" s="105"/>
      <c r="D8" s="105"/>
      <c r="E8" s="105"/>
      <c r="F8" s="105"/>
      <c r="G8" s="105"/>
      <c r="H8" s="105"/>
      <c r="I8" s="105"/>
      <c r="J8" s="105"/>
    </row>
    <row r="9" spans="2:10">
      <c r="B9" s="83" t="s">
        <v>11</v>
      </c>
      <c r="C9" s="83"/>
      <c r="D9" s="83"/>
      <c r="E9" s="83"/>
      <c r="F9" s="83"/>
      <c r="G9" s="83"/>
      <c r="H9" s="83"/>
      <c r="I9" s="83"/>
      <c r="J9" s="83"/>
    </row>
    <row r="10" spans="2:10">
      <c r="B10" s="83"/>
      <c r="C10" s="118" t="s">
        <v>82</v>
      </c>
      <c r="D10" s="83"/>
      <c r="E10" s="83"/>
      <c r="F10" s="83"/>
      <c r="G10" s="83"/>
      <c r="H10" s="83"/>
      <c r="I10" s="83"/>
      <c r="J10" s="83"/>
    </row>
    <row r="11" spans="2:10">
      <c r="B11" s="83"/>
      <c r="C11" s="118" t="s">
        <v>35</v>
      </c>
      <c r="D11" s="83"/>
      <c r="E11" s="83"/>
      <c r="F11" s="83"/>
      <c r="G11" s="83"/>
      <c r="H11" s="83"/>
      <c r="I11" s="83"/>
      <c r="J11" s="83"/>
    </row>
    <row r="12" spans="2:10">
      <c r="B12" s="83"/>
      <c r="C12" s="118" t="s">
        <v>36</v>
      </c>
      <c r="D12" s="83"/>
      <c r="E12" s="83"/>
      <c r="F12" s="83"/>
      <c r="G12" s="83"/>
      <c r="H12" s="83"/>
      <c r="I12" s="83"/>
      <c r="J12" s="83"/>
    </row>
    <row r="13" spans="2:10">
      <c r="B13" s="83"/>
      <c r="C13" s="118"/>
      <c r="D13" s="83"/>
      <c r="E13" s="83"/>
      <c r="F13" s="83"/>
      <c r="G13" s="83"/>
      <c r="H13" s="83"/>
      <c r="I13" s="83"/>
      <c r="J13" s="83"/>
    </row>
    <row r="14" spans="2:10" ht="16.5">
      <c r="B14" s="85" t="s">
        <v>68</v>
      </c>
      <c r="C14" s="104"/>
      <c r="D14" s="104"/>
      <c r="E14" s="105"/>
      <c r="F14" s="83"/>
      <c r="G14" s="83"/>
      <c r="H14" s="83"/>
      <c r="I14" s="83"/>
      <c r="J14" s="83"/>
    </row>
    <row r="15" spans="2:10" ht="16.5">
      <c r="B15" s="105" t="s">
        <v>304</v>
      </c>
      <c r="C15" s="105"/>
      <c r="D15" s="105"/>
      <c r="E15" s="105"/>
      <c r="F15" s="105"/>
      <c r="G15" s="105"/>
      <c r="H15" s="105"/>
      <c r="I15" s="105"/>
      <c r="J15" s="105"/>
    </row>
    <row r="16" spans="2:10" ht="16.5">
      <c r="B16" s="105"/>
      <c r="C16" s="105"/>
      <c r="D16" s="105"/>
      <c r="E16" s="105"/>
      <c r="F16" s="105"/>
      <c r="G16" s="105"/>
      <c r="H16" s="105"/>
      <c r="I16" s="105"/>
      <c r="J16" s="105"/>
    </row>
    <row r="17" spans="2:10">
      <c r="B17" s="117" t="s">
        <v>37</v>
      </c>
      <c r="C17" s="117"/>
      <c r="D17" s="116"/>
      <c r="E17" s="128">
        <v>112</v>
      </c>
      <c r="F17" s="131" t="s">
        <v>42</v>
      </c>
      <c r="G17" s="116" t="s">
        <v>189</v>
      </c>
      <c r="H17" s="132"/>
      <c r="I17" s="128"/>
      <c r="J17" s="131" t="s">
        <v>42</v>
      </c>
    </row>
    <row r="18" spans="2:10">
      <c r="B18" s="117" t="s">
        <v>38</v>
      </c>
      <c r="C18" s="117"/>
      <c r="D18" s="116"/>
      <c r="E18" s="128">
        <v>431</v>
      </c>
      <c r="F18" s="131" t="s">
        <v>42</v>
      </c>
      <c r="G18" s="116" t="s">
        <v>190</v>
      </c>
      <c r="H18" s="132"/>
      <c r="I18" s="128"/>
      <c r="J18" s="131" t="s">
        <v>42</v>
      </c>
    </row>
    <row r="19" spans="2:10">
      <c r="B19" s="117" t="s">
        <v>39</v>
      </c>
      <c r="C19" s="117"/>
      <c r="D19" s="116"/>
      <c r="E19" s="128">
        <v>140</v>
      </c>
      <c r="F19" s="131" t="s">
        <v>42</v>
      </c>
      <c r="G19" s="116" t="s">
        <v>191</v>
      </c>
      <c r="H19" s="132"/>
      <c r="I19" s="128"/>
      <c r="J19" s="131" t="s">
        <v>42</v>
      </c>
    </row>
    <row r="20" spans="2:10">
      <c r="B20" s="117" t="s">
        <v>40</v>
      </c>
      <c r="C20" s="117"/>
      <c r="D20" s="116"/>
      <c r="E20" s="128">
        <v>140</v>
      </c>
      <c r="F20" s="131" t="s">
        <v>42</v>
      </c>
      <c r="G20" s="116" t="s">
        <v>192</v>
      </c>
      <c r="H20" s="132"/>
      <c r="I20" s="128"/>
      <c r="J20" s="131" t="s">
        <v>42</v>
      </c>
    </row>
    <row r="21" spans="2:10">
      <c r="B21" s="117" t="s">
        <v>41</v>
      </c>
      <c r="C21" s="117"/>
      <c r="D21" s="116"/>
      <c r="E21" s="128"/>
      <c r="F21" s="131" t="s">
        <v>42</v>
      </c>
      <c r="G21" s="132"/>
      <c r="H21" s="116"/>
      <c r="I21" s="133"/>
      <c r="J21" s="134"/>
    </row>
    <row r="22" spans="2:10" ht="16.5">
      <c r="B22" s="105"/>
      <c r="C22" s="105"/>
      <c r="D22" s="105"/>
      <c r="E22" s="105"/>
      <c r="F22" s="105"/>
      <c r="G22" s="105"/>
      <c r="H22" s="105"/>
      <c r="I22" s="105"/>
      <c r="J22" s="105"/>
    </row>
    <row r="23" spans="2:10" ht="16.5">
      <c r="B23" s="135" t="s">
        <v>69</v>
      </c>
      <c r="C23" s="136"/>
      <c r="D23" s="137"/>
      <c r="E23" s="137"/>
      <c r="F23" s="137"/>
      <c r="G23" s="138"/>
      <c r="H23" s="138"/>
      <c r="I23" s="138"/>
      <c r="J23" s="138"/>
    </row>
    <row r="24" spans="2:10" ht="31.5" customHeight="1">
      <c r="B24" s="240" t="s">
        <v>194</v>
      </c>
      <c r="C24" s="240"/>
      <c r="D24" s="240"/>
      <c r="E24" s="240"/>
      <c r="F24" s="240"/>
      <c r="G24" s="240"/>
      <c r="H24" s="240"/>
      <c r="I24" s="240"/>
      <c r="J24" s="240"/>
    </row>
    <row r="25" spans="2:10" ht="16.5">
      <c r="B25" s="105"/>
      <c r="C25" s="105"/>
      <c r="D25" s="105"/>
      <c r="E25" s="105"/>
      <c r="F25" s="105"/>
      <c r="G25" s="105"/>
      <c r="H25" s="105"/>
      <c r="I25" s="105"/>
      <c r="J25" s="105"/>
    </row>
    <row r="26" spans="2:10">
      <c r="B26" s="117" t="s">
        <v>43</v>
      </c>
      <c r="C26" s="117"/>
      <c r="D26" s="116"/>
      <c r="E26" s="128">
        <v>17</v>
      </c>
      <c r="F26" s="116"/>
      <c r="G26" s="116" t="s">
        <v>189</v>
      </c>
      <c r="H26" s="132"/>
      <c r="I26" s="129"/>
      <c r="J26" s="116"/>
    </row>
    <row r="27" spans="2:10">
      <c r="B27" s="117" t="s">
        <v>44</v>
      </c>
      <c r="C27" s="117"/>
      <c r="D27" s="116"/>
      <c r="E27" s="128">
        <v>16</v>
      </c>
      <c r="F27" s="116"/>
      <c r="G27" s="116" t="s">
        <v>190</v>
      </c>
      <c r="H27" s="132"/>
      <c r="I27" s="129"/>
      <c r="J27" s="116"/>
    </row>
    <row r="28" spans="2:10">
      <c r="B28" s="117" t="s">
        <v>45</v>
      </c>
      <c r="C28" s="117"/>
      <c r="D28" s="116"/>
      <c r="E28" s="128">
        <v>0</v>
      </c>
      <c r="F28" s="116"/>
      <c r="G28" s="116" t="s">
        <v>191</v>
      </c>
      <c r="H28" s="132"/>
      <c r="I28" s="129"/>
      <c r="J28" s="116"/>
    </row>
    <row r="29" spans="2:10">
      <c r="B29" s="117" t="s">
        <v>46</v>
      </c>
      <c r="C29" s="117"/>
      <c r="D29" s="116"/>
      <c r="E29" s="128">
        <v>47</v>
      </c>
      <c r="F29" s="116"/>
      <c r="G29" s="116" t="s">
        <v>192</v>
      </c>
      <c r="H29" s="132"/>
      <c r="I29" s="129"/>
      <c r="J29" s="116"/>
    </row>
    <row r="30" spans="2:10">
      <c r="B30" s="117" t="s">
        <v>47</v>
      </c>
      <c r="C30" s="117"/>
      <c r="D30" s="116"/>
      <c r="E30" s="128"/>
      <c r="F30" s="116"/>
      <c r="G30" s="116"/>
      <c r="H30" s="132"/>
      <c r="I30" s="116"/>
      <c r="J30" s="116"/>
    </row>
    <row r="31" spans="2:10" ht="11.25" customHeight="1">
      <c r="B31" s="116"/>
      <c r="C31" s="116"/>
      <c r="D31" s="116"/>
      <c r="E31" s="116"/>
      <c r="F31" s="116"/>
      <c r="G31" s="116"/>
      <c r="H31" s="116"/>
      <c r="I31" s="116"/>
      <c r="J31" s="116"/>
    </row>
    <row r="32" spans="2:10" ht="16.5">
      <c r="B32" s="85" t="s">
        <v>70</v>
      </c>
      <c r="C32" s="104"/>
      <c r="D32" s="104"/>
      <c r="E32" s="104"/>
      <c r="F32" s="105"/>
      <c r="G32" s="105"/>
      <c r="H32" s="105"/>
      <c r="I32" s="105"/>
      <c r="J32" s="105"/>
    </row>
    <row r="33" spans="2:10" ht="30.75" customHeight="1">
      <c r="B33" s="251" t="s">
        <v>195</v>
      </c>
      <c r="C33" s="251"/>
      <c r="D33" s="251"/>
      <c r="E33" s="251"/>
      <c r="F33" s="251"/>
      <c r="G33" s="251"/>
      <c r="H33" s="251"/>
      <c r="I33" s="251"/>
      <c r="J33" s="251"/>
    </row>
    <row r="34" spans="2:10" ht="12.75" customHeight="1">
      <c r="B34" s="105"/>
      <c r="C34" s="105"/>
      <c r="D34" s="105"/>
      <c r="E34" s="105"/>
      <c r="F34" s="105"/>
      <c r="G34" s="105"/>
      <c r="H34" s="105"/>
      <c r="I34" s="105"/>
      <c r="J34" s="105"/>
    </row>
    <row r="35" spans="2:10" ht="16.5">
      <c r="B35" s="117" t="s">
        <v>49</v>
      </c>
      <c r="C35" s="116"/>
      <c r="D35" s="116"/>
      <c r="E35" s="122">
        <f>E17*E26</f>
        <v>1904</v>
      </c>
      <c r="F35" s="131" t="s">
        <v>31</v>
      </c>
      <c r="G35" s="105" t="s">
        <v>189</v>
      </c>
      <c r="I35" s="139">
        <f>I26*I17</f>
        <v>0</v>
      </c>
      <c r="J35" s="131" t="s">
        <v>31</v>
      </c>
    </row>
    <row r="36" spans="2:10" ht="16.5">
      <c r="B36" s="117" t="s">
        <v>48</v>
      </c>
      <c r="C36" s="116"/>
      <c r="D36" s="116"/>
      <c r="E36" s="122">
        <f>E18*E27</f>
        <v>6896</v>
      </c>
      <c r="F36" s="131" t="s">
        <v>31</v>
      </c>
      <c r="G36" s="105" t="s">
        <v>190</v>
      </c>
      <c r="I36" s="139">
        <f>I27*I18</f>
        <v>0</v>
      </c>
      <c r="J36" s="131" t="s">
        <v>31</v>
      </c>
    </row>
    <row r="37" spans="2:10" ht="16.5">
      <c r="B37" s="117" t="s">
        <v>50</v>
      </c>
      <c r="C37" s="116"/>
      <c r="D37" s="116"/>
      <c r="E37" s="122">
        <f>E19*E28</f>
        <v>0</v>
      </c>
      <c r="F37" s="131" t="s">
        <v>31</v>
      </c>
      <c r="G37" s="105" t="s">
        <v>191</v>
      </c>
      <c r="I37" s="139">
        <f t="shared" ref="I37:I38" si="0">I28*I19</f>
        <v>0</v>
      </c>
      <c r="J37" s="131" t="s">
        <v>31</v>
      </c>
    </row>
    <row r="38" spans="2:10" ht="16.5">
      <c r="B38" s="117" t="s">
        <v>51</v>
      </c>
      <c r="C38" s="116"/>
      <c r="D38" s="116"/>
      <c r="E38" s="122">
        <f>E20*E29</f>
        <v>6580</v>
      </c>
      <c r="F38" s="131" t="s">
        <v>31</v>
      </c>
      <c r="G38" s="105" t="s">
        <v>192</v>
      </c>
      <c r="I38" s="139">
        <f t="shared" si="0"/>
        <v>0</v>
      </c>
      <c r="J38" s="131" t="s">
        <v>31</v>
      </c>
    </row>
    <row r="39" spans="2:10" ht="16.5">
      <c r="B39" s="117" t="s">
        <v>52</v>
      </c>
      <c r="C39" s="116"/>
      <c r="D39" s="116"/>
      <c r="E39" s="122">
        <f>E21*E30</f>
        <v>0</v>
      </c>
      <c r="F39" s="131" t="s">
        <v>31</v>
      </c>
      <c r="H39" s="105"/>
      <c r="I39" s="105"/>
      <c r="J39" s="131"/>
    </row>
    <row r="40" spans="2:10" ht="16.5">
      <c r="B40" s="105"/>
      <c r="C40" s="105"/>
      <c r="D40" s="105"/>
      <c r="E40" s="105"/>
      <c r="F40" s="105"/>
      <c r="G40" s="105"/>
      <c r="H40" s="105"/>
      <c r="I40" s="105"/>
      <c r="J40" s="105"/>
    </row>
    <row r="41" spans="2:10" ht="20.25">
      <c r="C41" s="140" t="s">
        <v>53</v>
      </c>
      <c r="D41" s="141"/>
      <c r="E41" s="141"/>
      <c r="F41" s="142">
        <f>SUM(E35:E39)+(I35+I36+I37+I38)</f>
        <v>15380</v>
      </c>
      <c r="G41" s="143" t="s">
        <v>31</v>
      </c>
      <c r="H41" s="105"/>
      <c r="I41" s="105"/>
      <c r="J41" s="105"/>
    </row>
    <row r="42" spans="2:10" ht="16.5">
      <c r="G42" s="105"/>
      <c r="H42" s="105"/>
      <c r="I42" s="105"/>
      <c r="J42" s="105"/>
    </row>
    <row r="43" spans="2:10" ht="16.5">
      <c r="B43" s="86" t="s">
        <v>298</v>
      </c>
      <c r="C43" s="105"/>
      <c r="D43" s="105"/>
      <c r="E43" s="105"/>
      <c r="F43" s="105"/>
    </row>
  </sheetData>
  <sheetProtection formatCells="0"/>
  <mergeCells count="3">
    <mergeCell ref="B4:J4"/>
    <mergeCell ref="B24:J24"/>
    <mergeCell ref="B33:J33"/>
  </mergeCells>
  <pageMargins left="0.25" right="0.75"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dimension ref="B1:K70"/>
  <sheetViews>
    <sheetView view="pageLayout" topLeftCell="A49" zoomScale="85" zoomScaleNormal="100" zoomScalePageLayoutView="85" workbookViewId="0">
      <selection activeCell="F68" sqref="F68"/>
    </sheetView>
  </sheetViews>
  <sheetFormatPr defaultRowHeight="15"/>
  <cols>
    <col min="1" max="1" width="12" style="81" customWidth="1"/>
    <col min="2" max="3" width="9.140625" style="81"/>
    <col min="4" max="4" width="12" style="81" customWidth="1"/>
    <col min="5" max="5" width="14.140625" style="81" customWidth="1"/>
    <col min="6" max="6" width="9.140625" style="81"/>
    <col min="7" max="7" width="11" style="81" customWidth="1"/>
    <col min="8" max="8" width="7.28515625" style="81" customWidth="1"/>
    <col min="9" max="9" width="10.42578125" style="81" customWidth="1"/>
    <col min="10" max="10" width="3" style="81" hidden="1" customWidth="1"/>
    <col min="11" max="11" width="12.7109375" style="81" hidden="1" customWidth="1"/>
    <col min="12" max="16384" width="9.140625" style="81"/>
  </cols>
  <sheetData>
    <row r="1" spans="2:11" ht="26.25">
      <c r="B1" s="147" t="s">
        <v>85</v>
      </c>
      <c r="C1" s="147"/>
      <c r="D1" s="147"/>
      <c r="E1" s="147"/>
      <c r="F1" s="147"/>
      <c r="G1" s="147"/>
      <c r="H1" s="147"/>
      <c r="I1" s="147"/>
      <c r="J1" s="148"/>
      <c r="K1" s="148"/>
    </row>
    <row r="2" spans="2:11">
      <c r="B2" s="193"/>
    </row>
    <row r="3" spans="2:11">
      <c r="B3" s="192" t="s">
        <v>33</v>
      </c>
      <c r="C3" s="79"/>
    </row>
    <row r="4" spans="2:11" ht="66.75" customHeight="1">
      <c r="B4" s="254" t="s">
        <v>322</v>
      </c>
      <c r="C4" s="255"/>
      <c r="D4" s="255"/>
      <c r="E4" s="255"/>
      <c r="F4" s="255"/>
      <c r="G4" s="255"/>
      <c r="H4" s="255"/>
      <c r="I4" s="255"/>
      <c r="J4" s="255"/>
      <c r="K4" s="255"/>
    </row>
    <row r="5" spans="2:11" ht="19.5" customHeight="1">
      <c r="B5" s="231"/>
      <c r="C5" s="228"/>
      <c r="D5" s="228"/>
      <c r="E5" s="228"/>
      <c r="F5" s="228"/>
      <c r="G5" s="228"/>
      <c r="H5" s="228"/>
      <c r="I5" s="228"/>
      <c r="J5" s="228"/>
      <c r="K5" s="228"/>
    </row>
    <row r="6" spans="2:11" ht="16.5" customHeight="1">
      <c r="B6" s="234" t="s">
        <v>319</v>
      </c>
      <c r="C6" s="233"/>
      <c r="D6" s="233"/>
      <c r="E6" s="233"/>
      <c r="F6" s="228"/>
      <c r="G6" s="228"/>
      <c r="H6" s="228"/>
      <c r="I6" s="228"/>
      <c r="J6" s="228"/>
      <c r="K6" s="228"/>
    </row>
    <row r="7" spans="2:11" ht="48.75" customHeight="1">
      <c r="B7" s="242" t="s">
        <v>325</v>
      </c>
      <c r="C7" s="242"/>
      <c r="D7" s="242"/>
      <c r="E7" s="242"/>
      <c r="F7" s="242"/>
      <c r="G7" s="242"/>
      <c r="H7" s="242"/>
      <c r="I7" s="242"/>
    </row>
    <row r="9" spans="2:11" ht="15" customHeight="1">
      <c r="B9" s="149" t="s">
        <v>87</v>
      </c>
      <c r="C9" s="107"/>
      <c r="D9" s="107"/>
      <c r="E9" s="107"/>
    </row>
    <row r="10" spans="2:11" ht="19.5" customHeight="1">
      <c r="B10" s="111" t="s">
        <v>326</v>
      </c>
      <c r="C10" s="112"/>
      <c r="D10" s="112"/>
      <c r="E10" s="112"/>
      <c r="F10" s="112"/>
      <c r="G10" s="112"/>
      <c r="H10" s="112"/>
      <c r="I10" s="112"/>
      <c r="J10" s="112"/>
      <c r="K10" s="112"/>
    </row>
    <row r="12" spans="2:11">
      <c r="B12" s="107" t="s">
        <v>11</v>
      </c>
      <c r="C12" s="107"/>
      <c r="D12" s="107"/>
      <c r="E12" s="107"/>
      <c r="F12" s="107"/>
      <c r="G12" s="107"/>
      <c r="H12" s="107"/>
      <c r="I12" s="107"/>
      <c r="J12" s="107"/>
    </row>
    <row r="13" spans="2:11">
      <c r="B13" s="107"/>
      <c r="C13" s="149" t="s">
        <v>83</v>
      </c>
      <c r="D13" s="107"/>
      <c r="E13" s="107"/>
      <c r="F13" s="107"/>
      <c r="G13" s="107"/>
      <c r="H13" s="107"/>
      <c r="I13" s="107"/>
      <c r="J13" s="107"/>
    </row>
    <row r="14" spans="2:11">
      <c r="B14" s="107"/>
      <c r="C14" s="149" t="s">
        <v>74</v>
      </c>
      <c r="D14" s="107"/>
      <c r="E14" s="107"/>
      <c r="F14" s="107"/>
      <c r="G14" s="107"/>
      <c r="H14" s="107"/>
      <c r="I14" s="107"/>
      <c r="J14" s="107"/>
    </row>
    <row r="15" spans="2:11">
      <c r="B15" s="107"/>
      <c r="C15" s="149" t="s">
        <v>72</v>
      </c>
      <c r="D15" s="107"/>
      <c r="E15" s="107"/>
      <c r="F15" s="107"/>
      <c r="G15" s="107"/>
      <c r="H15" s="107"/>
      <c r="I15" s="107"/>
      <c r="J15" s="107"/>
    </row>
    <row r="16" spans="2:11">
      <c r="B16" s="107"/>
      <c r="C16" s="106"/>
      <c r="D16" s="107"/>
      <c r="E16" s="107"/>
      <c r="F16" s="107"/>
      <c r="G16" s="107"/>
      <c r="H16" s="107"/>
      <c r="I16" s="107"/>
      <c r="J16" s="107"/>
    </row>
    <row r="17" spans="2:11">
      <c r="B17" s="82" t="s">
        <v>320</v>
      </c>
      <c r="C17" s="150"/>
      <c r="D17" s="150"/>
      <c r="E17" s="150"/>
      <c r="F17" s="151"/>
      <c r="G17" s="151"/>
      <c r="H17" s="151"/>
      <c r="I17" s="151"/>
      <c r="J17" s="107"/>
    </row>
    <row r="18" spans="2:11" ht="60" customHeight="1">
      <c r="B18" s="256" t="s">
        <v>279</v>
      </c>
      <c r="C18" s="253"/>
      <c r="D18" s="253"/>
      <c r="E18" s="253"/>
      <c r="F18" s="253"/>
      <c r="G18" s="253"/>
      <c r="H18" s="253"/>
      <c r="I18" s="253"/>
      <c r="J18" s="107"/>
    </row>
    <row r="19" spans="2:11" ht="17.25" customHeight="1">
      <c r="B19" s="152"/>
      <c r="C19" s="152"/>
      <c r="D19" s="152"/>
      <c r="E19" s="152"/>
      <c r="F19" s="152"/>
      <c r="G19" s="152"/>
      <c r="H19" s="152"/>
      <c r="I19" s="152"/>
      <c r="J19" s="107"/>
    </row>
    <row r="20" spans="2:11" ht="15.75" customHeight="1">
      <c r="B20" s="152"/>
      <c r="C20" s="153" t="s">
        <v>125</v>
      </c>
      <c r="D20" s="152"/>
      <c r="E20" s="152"/>
      <c r="F20" s="198">
        <f>'Intro and Final Outputs'!G16</f>
        <v>1547.6</v>
      </c>
      <c r="G20" s="154" t="s">
        <v>42</v>
      </c>
      <c r="H20" s="152"/>
      <c r="I20" s="152"/>
      <c r="J20" s="107"/>
    </row>
    <row r="21" spans="2:11" ht="15.75" customHeight="1">
      <c r="B21" s="152"/>
      <c r="C21" s="229" t="s">
        <v>315</v>
      </c>
      <c r="D21" s="152"/>
      <c r="E21" s="152"/>
      <c r="F21" s="199">
        <f>F20/1000</f>
        <v>1.5475999999999999</v>
      </c>
      <c r="G21" s="154"/>
      <c r="H21" s="152"/>
      <c r="I21" s="152"/>
      <c r="J21" s="107"/>
    </row>
    <row r="22" spans="2:11">
      <c r="C22" s="155" t="s">
        <v>295</v>
      </c>
      <c r="D22" s="132"/>
      <c r="E22" s="132"/>
      <c r="F22" s="144">
        <v>65</v>
      </c>
      <c r="G22" s="156" t="s">
        <v>80</v>
      </c>
    </row>
    <row r="23" spans="2:11">
      <c r="C23" s="157" t="s">
        <v>278</v>
      </c>
      <c r="D23" s="158"/>
      <c r="E23" s="132"/>
      <c r="F23" s="200">
        <f>F22*F21</f>
        <v>100.59399999999999</v>
      </c>
      <c r="G23" s="156" t="s">
        <v>81</v>
      </c>
    </row>
    <row r="24" spans="2:11">
      <c r="B24" s="159"/>
      <c r="C24" s="160"/>
      <c r="D24" s="160"/>
      <c r="E24" s="159"/>
      <c r="F24" s="161"/>
      <c r="G24" s="119"/>
      <c r="H24" s="159"/>
      <c r="I24" s="159"/>
      <c r="J24" s="159"/>
      <c r="K24" s="159"/>
    </row>
    <row r="25" spans="2:11">
      <c r="B25" s="82" t="s">
        <v>321</v>
      </c>
      <c r="C25" s="150"/>
      <c r="D25" s="150"/>
      <c r="E25" s="150"/>
      <c r="F25" s="161"/>
      <c r="G25" s="162"/>
      <c r="H25" s="159"/>
      <c r="I25" s="159"/>
      <c r="J25" s="159"/>
      <c r="K25" s="159"/>
    </row>
    <row r="26" spans="2:11" ht="27" customHeight="1">
      <c r="B26" s="256" t="s">
        <v>182</v>
      </c>
      <c r="C26" s="253"/>
      <c r="D26" s="253"/>
      <c r="E26" s="253"/>
      <c r="F26" s="253"/>
      <c r="G26" s="253"/>
      <c r="H26" s="253"/>
      <c r="I26" s="253"/>
      <c r="J26" s="159"/>
      <c r="K26" s="159"/>
    </row>
    <row r="27" spans="2:11" ht="14.25" customHeight="1">
      <c r="J27" s="163"/>
      <c r="K27" s="163"/>
    </row>
    <row r="28" spans="2:11" ht="14.25" customHeight="1">
      <c r="B28" s="163"/>
      <c r="C28" s="164" t="s">
        <v>73</v>
      </c>
      <c r="D28" s="163"/>
      <c r="E28" s="163"/>
      <c r="F28" s="145">
        <v>17</v>
      </c>
      <c r="G28" s="236" t="s">
        <v>79</v>
      </c>
      <c r="H28" s="163"/>
      <c r="I28" s="163"/>
      <c r="J28" s="163"/>
      <c r="K28" s="163"/>
    </row>
    <row r="29" spans="2:11">
      <c r="B29" s="161"/>
      <c r="C29" s="164"/>
      <c r="D29" s="164"/>
      <c r="E29" s="161"/>
      <c r="F29" s="165"/>
      <c r="G29" s="166"/>
      <c r="H29" s="161"/>
      <c r="I29" s="161"/>
      <c r="J29" s="161"/>
      <c r="K29" s="161"/>
    </row>
    <row r="30" spans="2:11">
      <c r="B30" s="161"/>
      <c r="C30" s="180" t="s">
        <v>75</v>
      </c>
      <c r="D30" s="161"/>
      <c r="E30" s="161"/>
      <c r="F30" s="201">
        <f>F28*F23</f>
        <v>1710.098</v>
      </c>
      <c r="G30" s="167" t="s">
        <v>78</v>
      </c>
      <c r="H30" s="161"/>
      <c r="I30" s="161"/>
      <c r="J30" s="161"/>
      <c r="K30" s="161"/>
    </row>
    <row r="31" spans="2:11">
      <c r="B31" s="168"/>
      <c r="C31" s="169"/>
      <c r="D31" s="169"/>
      <c r="E31" s="165"/>
      <c r="F31" s="165"/>
      <c r="G31" s="170"/>
      <c r="H31" s="161"/>
      <c r="I31" s="161"/>
      <c r="J31" s="161"/>
      <c r="K31" s="161"/>
    </row>
    <row r="32" spans="2:11">
      <c r="B32" s="82" t="s">
        <v>338</v>
      </c>
      <c r="C32" s="150"/>
      <c r="D32" s="150"/>
      <c r="E32" s="150"/>
      <c r="F32" s="165"/>
      <c r="G32" s="165"/>
      <c r="H32" s="161"/>
      <c r="I32" s="161"/>
      <c r="J32" s="161"/>
      <c r="K32" s="161"/>
    </row>
    <row r="33" spans="2:11" ht="48.75" customHeight="1">
      <c r="B33" s="257" t="s">
        <v>343</v>
      </c>
      <c r="C33" s="258"/>
      <c r="D33" s="258"/>
      <c r="E33" s="258"/>
      <c r="F33" s="258"/>
      <c r="G33" s="258"/>
      <c r="H33" s="258"/>
      <c r="I33" s="258"/>
      <c r="J33" s="161"/>
      <c r="K33" s="161"/>
    </row>
    <row r="34" spans="2:11">
      <c r="B34" s="165"/>
      <c r="C34" s="165"/>
      <c r="D34" s="165"/>
      <c r="E34" s="165"/>
      <c r="F34" s="165"/>
      <c r="G34" s="165"/>
      <c r="H34" s="165"/>
      <c r="I34" s="165"/>
      <c r="J34" s="165"/>
      <c r="K34" s="165"/>
    </row>
    <row r="35" spans="2:11">
      <c r="B35" s="168"/>
      <c r="C35" s="171" t="s">
        <v>76</v>
      </c>
      <c r="D35" s="171"/>
      <c r="E35" s="165"/>
      <c r="F35" s="146">
        <v>22</v>
      </c>
      <c r="G35" s="170" t="s">
        <v>77</v>
      </c>
      <c r="H35" s="165"/>
      <c r="I35" s="165"/>
      <c r="J35" s="165"/>
      <c r="K35" s="165"/>
    </row>
    <row r="36" spans="2:11" ht="16.5" customHeight="1">
      <c r="B36" s="172"/>
      <c r="C36" s="172"/>
      <c r="D36" s="172"/>
      <c r="E36" s="172"/>
      <c r="F36" s="172"/>
      <c r="G36" s="172"/>
      <c r="H36" s="172"/>
      <c r="I36" s="172"/>
      <c r="J36" s="172"/>
      <c r="K36" s="172"/>
    </row>
    <row r="37" spans="2:11" ht="15.75">
      <c r="B37" s="165"/>
      <c r="C37" s="235" t="s">
        <v>340</v>
      </c>
      <c r="D37" s="126"/>
      <c r="E37" s="126"/>
      <c r="F37" s="202">
        <f>F35*F30</f>
        <v>37622.156000000003</v>
      </c>
      <c r="G37" s="173" t="s">
        <v>31</v>
      </c>
      <c r="H37" s="165"/>
      <c r="I37" s="165"/>
      <c r="J37" s="165"/>
      <c r="K37" s="165"/>
    </row>
    <row r="38" spans="2:11">
      <c r="B38" s="165"/>
      <c r="C38" s="171"/>
      <c r="D38" s="171"/>
      <c r="E38" s="165"/>
      <c r="F38" s="165"/>
      <c r="G38" s="165"/>
      <c r="H38" s="165"/>
      <c r="I38" s="165"/>
      <c r="J38" s="165"/>
      <c r="K38" s="165"/>
    </row>
    <row r="39" spans="2:11" ht="16.5" customHeight="1">
      <c r="B39" s="234" t="s">
        <v>323</v>
      </c>
      <c r="C39" s="233"/>
      <c r="D39" s="233"/>
      <c r="E39" s="233"/>
      <c r="F39" s="228"/>
      <c r="G39" s="228"/>
      <c r="H39" s="228"/>
      <c r="I39" s="228"/>
      <c r="J39" s="172"/>
      <c r="K39" s="172"/>
    </row>
    <row r="40" spans="2:11" ht="51" customHeight="1">
      <c r="B40" s="242" t="s">
        <v>324</v>
      </c>
      <c r="C40" s="242"/>
      <c r="D40" s="242"/>
      <c r="E40" s="242"/>
      <c r="F40" s="242"/>
      <c r="G40" s="242"/>
      <c r="H40" s="242"/>
      <c r="I40" s="242"/>
      <c r="J40" s="172"/>
      <c r="K40" s="172"/>
    </row>
    <row r="41" spans="2:11" ht="23.25" customHeight="1">
      <c r="B41" s="174"/>
      <c r="C41" s="174"/>
      <c r="D41" s="174"/>
      <c r="E41" s="174"/>
      <c r="F41" s="174"/>
      <c r="G41" s="174"/>
      <c r="H41" s="174"/>
      <c r="I41" s="174"/>
      <c r="J41" s="174"/>
      <c r="K41" s="174"/>
    </row>
    <row r="42" spans="2:11" ht="22.5" customHeight="1">
      <c r="B42" s="149" t="s">
        <v>87</v>
      </c>
      <c r="C42" s="227"/>
      <c r="D42" s="227"/>
      <c r="E42" s="165"/>
      <c r="F42" s="165"/>
      <c r="G42" s="176"/>
      <c r="H42" s="175"/>
      <c r="I42" s="177"/>
      <c r="J42" s="177"/>
      <c r="K42" s="177"/>
    </row>
    <row r="43" spans="2:11" ht="19.5">
      <c r="B43" s="111" t="s">
        <v>328</v>
      </c>
      <c r="C43" s="112"/>
      <c r="D43" s="112"/>
      <c r="F43" s="178"/>
      <c r="G43" s="179"/>
    </row>
    <row r="44" spans="2:11">
      <c r="F44" s="178"/>
      <c r="G44" s="179"/>
    </row>
    <row r="45" spans="2:11">
      <c r="B45" s="227" t="s">
        <v>11</v>
      </c>
      <c r="C45" s="227"/>
      <c r="D45" s="227"/>
      <c r="F45" s="178"/>
      <c r="G45" s="179"/>
    </row>
    <row r="46" spans="2:11">
      <c r="B46" s="227"/>
      <c r="C46" s="232" t="s">
        <v>327</v>
      </c>
      <c r="D46" s="227"/>
      <c r="F46" s="178"/>
      <c r="G46" s="179"/>
    </row>
    <row r="47" spans="2:11">
      <c r="B47" s="227"/>
      <c r="C47" s="232" t="s">
        <v>329</v>
      </c>
      <c r="D47" s="227"/>
      <c r="F47" s="178"/>
      <c r="G47" s="179"/>
    </row>
    <row r="48" spans="2:11">
      <c r="B48" s="227"/>
      <c r="C48" s="232" t="s">
        <v>330</v>
      </c>
      <c r="D48" s="227"/>
    </row>
    <row r="49" spans="2:9">
      <c r="F49" s="178"/>
    </row>
    <row r="50" spans="2:9">
      <c r="B50" s="82" t="s">
        <v>331</v>
      </c>
      <c r="C50" s="150"/>
      <c r="D50" s="150"/>
      <c r="E50" s="150"/>
      <c r="F50" s="151"/>
      <c r="G50" s="151"/>
      <c r="H50" s="151"/>
      <c r="I50" s="151"/>
    </row>
    <row r="51" spans="2:9" ht="48.75" customHeight="1">
      <c r="B51" s="252" t="s">
        <v>334</v>
      </c>
      <c r="C51" s="253"/>
      <c r="D51" s="253"/>
      <c r="E51" s="253"/>
      <c r="F51" s="253"/>
      <c r="G51" s="253"/>
      <c r="H51" s="253"/>
      <c r="I51" s="253"/>
    </row>
    <row r="53" spans="2:9">
      <c r="B53" s="81" t="s">
        <v>332</v>
      </c>
      <c r="E53" s="145"/>
      <c r="F53" s="167" t="s">
        <v>42</v>
      </c>
    </row>
    <row r="54" spans="2:9">
      <c r="B54" s="81" t="s">
        <v>333</v>
      </c>
      <c r="E54" s="145"/>
      <c r="F54" s="167" t="s">
        <v>42</v>
      </c>
    </row>
    <row r="56" spans="2:9">
      <c r="B56" s="81" t="s">
        <v>335</v>
      </c>
      <c r="E56" s="218">
        <f>E53+E54</f>
        <v>0</v>
      </c>
      <c r="F56" s="167" t="s">
        <v>42</v>
      </c>
    </row>
    <row r="58" spans="2:9" ht="15" customHeight="1">
      <c r="B58" s="82" t="s">
        <v>336</v>
      </c>
      <c r="C58" s="150"/>
      <c r="D58" s="150"/>
      <c r="E58" s="150"/>
      <c r="F58" s="151"/>
      <c r="G58" s="151"/>
      <c r="H58" s="151"/>
      <c r="I58" s="151"/>
    </row>
    <row r="59" spans="2:9" ht="42.75" customHeight="1">
      <c r="B59" s="252" t="s">
        <v>342</v>
      </c>
      <c r="C59" s="252"/>
      <c r="D59" s="252"/>
      <c r="E59" s="252"/>
      <c r="F59" s="252"/>
      <c r="G59" s="252"/>
      <c r="H59" s="252"/>
      <c r="I59" s="252"/>
    </row>
    <row r="61" spans="2:9">
      <c r="B61" s="81" t="s">
        <v>337</v>
      </c>
      <c r="E61" s="145"/>
      <c r="F61" s="207" t="s">
        <v>341</v>
      </c>
    </row>
    <row r="63" spans="2:9" ht="15.75">
      <c r="C63" s="235" t="s">
        <v>339</v>
      </c>
      <c r="D63" s="126"/>
      <c r="E63" s="126"/>
      <c r="F63" s="202">
        <f>E56*E61</f>
        <v>0</v>
      </c>
      <c r="G63" s="173" t="s">
        <v>31</v>
      </c>
    </row>
    <row r="65" spans="2:6" ht="16.5">
      <c r="B65" s="82" t="s">
        <v>344</v>
      </c>
      <c r="C65" s="216"/>
      <c r="D65" s="216"/>
      <c r="E65" s="105"/>
      <c r="F65" s="105"/>
    </row>
    <row r="66" spans="2:6" ht="16.5">
      <c r="B66" s="238" t="s">
        <v>345</v>
      </c>
      <c r="C66" s="105"/>
      <c r="D66" s="105"/>
      <c r="E66" s="105"/>
      <c r="F66" s="105"/>
    </row>
    <row r="67" spans="2:6" ht="16.5">
      <c r="B67" s="105"/>
      <c r="C67" s="105"/>
      <c r="D67" s="105"/>
      <c r="E67" s="105"/>
      <c r="F67" s="105"/>
    </row>
    <row r="68" spans="2:6" ht="20.25">
      <c r="B68" s="105"/>
      <c r="C68" s="140" t="s">
        <v>84</v>
      </c>
      <c r="D68" s="141"/>
      <c r="E68" s="141"/>
      <c r="F68" s="237">
        <v>37622</v>
      </c>
    </row>
    <row r="69" spans="2:6" ht="16.5">
      <c r="B69" s="105"/>
      <c r="C69" s="105"/>
      <c r="D69" s="105"/>
      <c r="E69" s="105"/>
      <c r="F69" s="105"/>
    </row>
    <row r="70" spans="2:6" ht="16.5">
      <c r="B70" s="86" t="s">
        <v>300</v>
      </c>
      <c r="C70" s="105"/>
      <c r="D70" s="105"/>
      <c r="E70" s="105"/>
      <c r="F70" s="105"/>
    </row>
  </sheetData>
  <sheetProtection sheet="1" objects="1" scenarios="1" formatCells="0"/>
  <mergeCells count="8">
    <mergeCell ref="B40:I40"/>
    <mergeCell ref="B51:I51"/>
    <mergeCell ref="B59:I59"/>
    <mergeCell ref="B4:K4"/>
    <mergeCell ref="B18:I18"/>
    <mergeCell ref="B26:I26"/>
    <mergeCell ref="B33:I33"/>
    <mergeCell ref="B7:I7"/>
  </mergeCells>
  <pageMargins left="0.25" right="0.75"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dimension ref="B1:K38"/>
  <sheetViews>
    <sheetView view="pageLayout" zoomScale="85" zoomScaleNormal="100" zoomScalePageLayoutView="85" workbookViewId="0">
      <selection activeCell="H26" sqref="H26"/>
    </sheetView>
  </sheetViews>
  <sheetFormatPr defaultColWidth="9.140625" defaultRowHeight="15"/>
  <cols>
    <col min="1" max="1" width="12.42578125" customWidth="1"/>
    <col min="5" max="5" width="11.140625" customWidth="1"/>
    <col min="10" max="11" width="7.140625" customWidth="1"/>
  </cols>
  <sheetData>
    <row r="1" spans="2:11" ht="26.25">
      <c r="B1" s="13" t="s">
        <v>86</v>
      </c>
      <c r="C1" s="13"/>
      <c r="D1" s="13"/>
      <c r="E1" s="13"/>
      <c r="F1" s="13"/>
      <c r="G1" s="13"/>
      <c r="H1" s="13"/>
      <c r="I1" s="13"/>
      <c r="J1" s="13"/>
      <c r="K1" s="7"/>
    </row>
    <row r="2" spans="2:11" ht="16.5">
      <c r="B2" s="2"/>
      <c r="C2" s="2"/>
      <c r="D2" s="2"/>
      <c r="E2" s="2"/>
      <c r="F2" s="2"/>
      <c r="G2" s="2"/>
      <c r="H2" s="2"/>
      <c r="I2" s="2"/>
      <c r="J2" s="2"/>
    </row>
    <row r="3" spans="2:11" ht="16.5">
      <c r="B3" s="53" t="s">
        <v>33</v>
      </c>
      <c r="C3" s="5"/>
      <c r="D3" s="2"/>
      <c r="E3" s="2"/>
      <c r="F3" s="2"/>
      <c r="G3" s="2"/>
      <c r="H3" s="2"/>
      <c r="I3" s="2"/>
      <c r="J3" s="2"/>
    </row>
    <row r="4" spans="2:11" ht="45.75" customHeight="1">
      <c r="B4" s="259" t="s">
        <v>280</v>
      </c>
      <c r="C4" s="259"/>
      <c r="D4" s="259"/>
      <c r="E4" s="259"/>
      <c r="F4" s="259"/>
      <c r="G4" s="259"/>
      <c r="H4" s="259"/>
      <c r="I4" s="259"/>
      <c r="J4" s="259"/>
      <c r="K4" s="15"/>
    </row>
    <row r="5" spans="2:11" ht="16.5">
      <c r="B5" s="2"/>
      <c r="C5" s="2"/>
      <c r="D5" s="2"/>
      <c r="E5" s="2"/>
      <c r="F5" s="2"/>
      <c r="G5" s="2"/>
      <c r="H5" s="2"/>
      <c r="I5" s="2"/>
      <c r="J5" s="2"/>
    </row>
    <row r="6" spans="2:11" ht="16.5">
      <c r="B6" s="52" t="s">
        <v>87</v>
      </c>
      <c r="C6" s="2"/>
      <c r="D6" s="2"/>
      <c r="E6" s="2"/>
      <c r="F6" s="2"/>
      <c r="G6" s="2"/>
      <c r="H6" s="2"/>
      <c r="I6" s="2"/>
      <c r="J6" s="2"/>
    </row>
    <row r="7" spans="2:11" ht="20.25">
      <c r="B7" s="34" t="s">
        <v>88</v>
      </c>
      <c r="C7" s="2"/>
      <c r="D7" s="2"/>
      <c r="E7" s="2"/>
      <c r="F7" s="2"/>
      <c r="G7" s="2"/>
      <c r="H7" s="2"/>
      <c r="I7" s="2"/>
      <c r="J7" s="2"/>
    </row>
    <row r="8" spans="2:11" ht="16.5">
      <c r="B8" s="2"/>
      <c r="C8" s="2"/>
      <c r="D8" s="2"/>
      <c r="E8" s="2"/>
      <c r="F8" s="2"/>
      <c r="G8" s="2"/>
      <c r="H8" s="2"/>
      <c r="I8" s="2"/>
      <c r="J8" s="2"/>
    </row>
    <row r="9" spans="2:11" ht="16.5">
      <c r="B9" s="51" t="s">
        <v>89</v>
      </c>
      <c r="C9" s="2"/>
      <c r="D9" s="2"/>
      <c r="E9" s="2"/>
      <c r="F9" s="2"/>
      <c r="G9" s="2"/>
      <c r="H9" s="2"/>
      <c r="I9" s="2"/>
      <c r="J9" s="2"/>
    </row>
    <row r="10" spans="2:11" ht="16.5">
      <c r="B10" s="2"/>
      <c r="C10" s="2" t="s">
        <v>90</v>
      </c>
      <c r="D10" s="2"/>
      <c r="E10" s="2"/>
      <c r="F10" s="2"/>
      <c r="G10" s="2"/>
      <c r="H10" s="2"/>
      <c r="I10" s="2"/>
      <c r="J10" s="2"/>
    </row>
    <row r="11" spans="2:11" ht="16.5">
      <c r="B11" s="2"/>
      <c r="C11" s="2" t="s">
        <v>91</v>
      </c>
      <c r="D11" s="2"/>
      <c r="E11" s="2"/>
      <c r="F11" s="2"/>
      <c r="G11" s="2"/>
      <c r="H11" s="2"/>
      <c r="I11" s="2"/>
      <c r="J11" s="2"/>
    </row>
    <row r="12" spans="2:11" ht="16.5">
      <c r="B12" s="2"/>
      <c r="C12" s="2" t="s">
        <v>92</v>
      </c>
      <c r="D12" s="2"/>
      <c r="E12" s="2"/>
      <c r="F12" s="2"/>
      <c r="G12" s="2"/>
      <c r="H12" s="2"/>
      <c r="I12" s="2"/>
      <c r="J12" s="2"/>
    </row>
    <row r="13" spans="2:11" ht="16.5">
      <c r="B13" s="2"/>
      <c r="C13" s="2"/>
      <c r="D13" s="2"/>
      <c r="E13" s="2"/>
      <c r="F13" s="2"/>
      <c r="G13" s="2"/>
      <c r="H13" s="2"/>
      <c r="I13" s="2"/>
      <c r="J13" s="2"/>
    </row>
    <row r="14" spans="2:11" ht="16.5">
      <c r="B14" s="9" t="s">
        <v>93</v>
      </c>
      <c r="C14" s="53"/>
      <c r="D14" s="53"/>
      <c r="E14" s="53"/>
      <c r="F14" s="5"/>
      <c r="G14" s="2"/>
      <c r="H14" s="2"/>
      <c r="I14" s="2"/>
      <c r="J14" s="2"/>
    </row>
    <row r="15" spans="2:11" ht="16.5">
      <c r="B15" s="51" t="s">
        <v>281</v>
      </c>
      <c r="C15" s="2"/>
      <c r="D15" s="2"/>
      <c r="E15" s="2"/>
      <c r="F15" s="2"/>
      <c r="G15" s="2"/>
      <c r="H15" s="2"/>
      <c r="I15" s="2"/>
      <c r="J15" s="2"/>
    </row>
    <row r="16" spans="2:11" ht="16.5">
      <c r="B16" s="2"/>
      <c r="C16" s="2"/>
      <c r="D16" s="2"/>
      <c r="E16" s="2"/>
      <c r="F16" s="2"/>
      <c r="G16" s="2"/>
      <c r="H16" s="2"/>
      <c r="I16" s="2"/>
      <c r="J16" s="2"/>
    </row>
    <row r="17" spans="2:10" ht="16.5">
      <c r="B17" s="2"/>
      <c r="C17" s="51" t="s">
        <v>94</v>
      </c>
      <c r="D17" s="2"/>
      <c r="E17" s="2"/>
      <c r="F17" s="203">
        <f>'Step 3'!F23</f>
        <v>100.59399999999999</v>
      </c>
      <c r="G17" s="11" t="s">
        <v>81</v>
      </c>
      <c r="H17" s="2"/>
      <c r="I17" s="2"/>
      <c r="J17" s="2"/>
    </row>
    <row r="18" spans="2:10" ht="16.5">
      <c r="B18" s="2"/>
      <c r="C18" s="2"/>
      <c r="D18" s="2"/>
      <c r="E18" s="2"/>
      <c r="F18" s="2"/>
      <c r="G18" s="2"/>
      <c r="H18" s="2"/>
      <c r="I18" s="2"/>
      <c r="J18" s="2"/>
    </row>
    <row r="19" spans="2:10" ht="16.5">
      <c r="B19" s="9" t="s">
        <v>95</v>
      </c>
      <c r="C19" s="53"/>
      <c r="D19" s="53"/>
      <c r="E19" s="53"/>
      <c r="F19" s="5"/>
      <c r="G19" s="5"/>
      <c r="H19" s="5"/>
      <c r="I19" s="2"/>
      <c r="J19" s="2"/>
    </row>
    <row r="20" spans="2:10" ht="32.25" customHeight="1">
      <c r="B20" s="259" t="s">
        <v>282</v>
      </c>
      <c r="C20" s="259"/>
      <c r="D20" s="259"/>
      <c r="E20" s="259"/>
      <c r="F20" s="259"/>
      <c r="G20" s="259"/>
      <c r="H20" s="259"/>
      <c r="I20" s="259"/>
      <c r="J20" s="259"/>
    </row>
    <row r="21" spans="2:10" ht="16.5">
      <c r="B21" s="2"/>
      <c r="C21" s="2"/>
      <c r="D21" s="2"/>
      <c r="E21" s="2"/>
      <c r="F21" s="2"/>
      <c r="G21" s="2"/>
      <c r="H21" s="2"/>
      <c r="I21" s="2"/>
      <c r="J21" s="2"/>
    </row>
    <row r="22" spans="2:10" ht="16.5">
      <c r="B22" s="2"/>
      <c r="C22" s="51" t="s">
        <v>96</v>
      </c>
      <c r="D22" s="2"/>
      <c r="E22" s="2"/>
      <c r="F22" s="181">
        <v>250</v>
      </c>
      <c r="G22" s="11" t="s">
        <v>97</v>
      </c>
      <c r="H22" s="2"/>
      <c r="I22" s="2"/>
      <c r="J22" s="2"/>
    </row>
    <row r="23" spans="2:10" ht="16.5">
      <c r="B23" s="2"/>
      <c r="C23" s="2"/>
      <c r="D23" s="2"/>
      <c r="E23" s="2"/>
      <c r="F23" s="2"/>
      <c r="G23" s="2"/>
      <c r="H23" s="2"/>
      <c r="I23" s="2"/>
      <c r="J23" s="2"/>
    </row>
    <row r="24" spans="2:10" ht="20.25">
      <c r="B24" s="2"/>
      <c r="C24" s="12" t="s">
        <v>84</v>
      </c>
      <c r="D24" s="19"/>
      <c r="E24" s="19"/>
      <c r="F24" s="204">
        <f>F22*F17</f>
        <v>25148.5</v>
      </c>
      <c r="G24" s="20" t="s">
        <v>31</v>
      </c>
      <c r="H24" s="2"/>
      <c r="I24" s="2"/>
      <c r="J24" s="2"/>
    </row>
    <row r="25" spans="2:10" ht="16.5">
      <c r="B25" s="2"/>
      <c r="C25" s="2"/>
      <c r="D25" s="2"/>
      <c r="E25" s="2"/>
      <c r="F25" s="2"/>
      <c r="G25" s="2"/>
      <c r="H25" s="2"/>
      <c r="I25" s="2"/>
      <c r="J25" s="2"/>
    </row>
    <row r="26" spans="2:10" ht="16.5">
      <c r="B26" s="86" t="s">
        <v>301</v>
      </c>
      <c r="C26" s="2"/>
      <c r="D26" s="2"/>
      <c r="E26" s="2"/>
      <c r="F26" s="2"/>
      <c r="G26" s="2"/>
      <c r="H26" s="2"/>
      <c r="I26" s="2"/>
      <c r="J26" s="2"/>
    </row>
    <row r="27" spans="2:10" ht="16.5">
      <c r="B27" s="2"/>
      <c r="C27" s="2"/>
      <c r="D27" s="2"/>
      <c r="E27" s="2"/>
      <c r="F27" s="2"/>
      <c r="G27" s="2"/>
      <c r="H27" s="2"/>
      <c r="I27" s="2"/>
      <c r="J27" s="2"/>
    </row>
    <row r="28" spans="2:10" ht="16.5">
      <c r="B28" s="2"/>
      <c r="C28" s="2"/>
      <c r="D28" s="2"/>
      <c r="E28" s="2"/>
      <c r="F28" s="2"/>
      <c r="G28" s="2"/>
      <c r="H28" s="2"/>
      <c r="I28" s="2"/>
      <c r="J28" s="2"/>
    </row>
    <row r="29" spans="2:10" ht="16.5">
      <c r="B29" s="2"/>
      <c r="C29" s="2"/>
      <c r="D29" s="2"/>
      <c r="E29" s="2"/>
      <c r="F29" s="2"/>
      <c r="G29" s="2"/>
      <c r="H29" s="2"/>
      <c r="I29" s="2"/>
      <c r="J29" s="2"/>
    </row>
    <row r="30" spans="2:10" ht="16.5">
      <c r="B30" s="2"/>
      <c r="C30" s="2"/>
      <c r="D30" s="2"/>
      <c r="E30" s="2"/>
      <c r="F30" s="2"/>
      <c r="G30" s="2"/>
      <c r="H30" s="2"/>
      <c r="I30" s="2"/>
      <c r="J30" s="2"/>
    </row>
    <row r="31" spans="2:10" ht="16.5">
      <c r="B31" s="2"/>
      <c r="C31" s="2"/>
      <c r="D31" s="2"/>
      <c r="E31" s="2"/>
      <c r="F31" s="2"/>
      <c r="G31" s="2"/>
      <c r="H31" s="2"/>
      <c r="I31" s="2"/>
      <c r="J31" s="2"/>
    </row>
    <row r="32" spans="2:10" ht="16.5">
      <c r="B32" s="2"/>
      <c r="C32" s="2"/>
      <c r="D32" s="2"/>
      <c r="E32" s="2"/>
      <c r="F32" s="2"/>
      <c r="G32" s="2"/>
      <c r="H32" s="2"/>
      <c r="I32" s="2"/>
      <c r="J32" s="2"/>
    </row>
    <row r="33" spans="2:10" ht="17.25">
      <c r="B33" s="2"/>
      <c r="C33" s="18"/>
      <c r="D33" s="21"/>
      <c r="E33" s="21"/>
      <c r="F33" s="21"/>
      <c r="G33" s="2"/>
      <c r="H33" s="2"/>
      <c r="I33" s="2"/>
      <c r="J33" s="2"/>
    </row>
    <row r="34" spans="2:10" ht="17.25">
      <c r="B34" s="2"/>
      <c r="C34" s="18"/>
      <c r="D34" s="21"/>
      <c r="E34" s="21"/>
      <c r="F34" s="22"/>
      <c r="G34" s="2"/>
      <c r="H34" s="2"/>
      <c r="I34" s="2"/>
      <c r="J34" s="2"/>
    </row>
    <row r="35" spans="2:10" ht="17.25">
      <c r="B35" s="2"/>
      <c r="C35" s="18"/>
      <c r="D35" s="21"/>
      <c r="E35" s="21"/>
      <c r="F35" s="22"/>
      <c r="G35" s="2"/>
      <c r="H35" s="2"/>
      <c r="I35" s="2"/>
      <c r="J35" s="2"/>
    </row>
    <row r="36" spans="2:10" ht="27" customHeight="1">
      <c r="B36" s="2"/>
      <c r="C36" s="2"/>
      <c r="D36" s="2"/>
      <c r="E36" s="2"/>
      <c r="F36" s="2"/>
      <c r="G36" s="2"/>
      <c r="H36" s="2"/>
      <c r="I36" s="2"/>
      <c r="J36" s="2"/>
    </row>
    <row r="37" spans="2:10" ht="32.25" customHeight="1">
      <c r="B37" s="2"/>
      <c r="C37" s="2"/>
      <c r="D37" s="2"/>
      <c r="E37" s="2"/>
      <c r="F37" s="2"/>
      <c r="G37" s="2"/>
      <c r="H37" s="2"/>
      <c r="I37" s="2"/>
      <c r="J37" s="2"/>
    </row>
    <row r="38" spans="2:10">
      <c r="B38" s="8"/>
      <c r="C38" s="8"/>
      <c r="D38" s="8"/>
      <c r="E38" s="8"/>
      <c r="F38" s="8"/>
      <c r="G38" s="8"/>
      <c r="H38" s="8"/>
      <c r="I38" s="8"/>
      <c r="J38" s="8"/>
    </row>
  </sheetData>
  <sheetProtection sheet="1" objects="1" scenarios="1" formatCells="0"/>
  <mergeCells count="2">
    <mergeCell ref="B4:J4"/>
    <mergeCell ref="B20:J20"/>
  </mergeCells>
  <pageMargins left="0.25" right="0.75"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dimension ref="A1:J78"/>
  <sheetViews>
    <sheetView view="pageLayout" topLeftCell="A52" zoomScale="70" zoomScaleNormal="100" zoomScalePageLayoutView="70" workbookViewId="0">
      <selection activeCell="G75" sqref="G75"/>
    </sheetView>
  </sheetViews>
  <sheetFormatPr defaultRowHeight="15"/>
  <cols>
    <col min="1" max="1" width="12.5703125" style="193" customWidth="1"/>
    <col min="2" max="4" width="9.140625" style="81"/>
    <col min="5" max="5" width="11.140625" style="81" customWidth="1"/>
    <col min="6" max="6" width="10.5703125" style="81" bestFit="1" customWidth="1"/>
    <col min="7" max="8" width="9.140625" style="81"/>
    <col min="9" max="9" width="8.140625" style="81" customWidth="1"/>
    <col min="10" max="11" width="7.140625" style="81" customWidth="1"/>
    <col min="12" max="16384" width="9.140625" style="81"/>
  </cols>
  <sheetData>
    <row r="1" spans="1:10" ht="26.25">
      <c r="B1" s="147" t="s">
        <v>98</v>
      </c>
      <c r="C1" s="147"/>
      <c r="D1" s="147"/>
      <c r="E1" s="147"/>
      <c r="F1" s="147"/>
      <c r="G1" s="147"/>
      <c r="H1" s="147"/>
      <c r="I1" s="147"/>
      <c r="J1" s="147"/>
    </row>
    <row r="3" spans="1:10">
      <c r="B3" s="79" t="s">
        <v>33</v>
      </c>
      <c r="C3" s="79"/>
    </row>
    <row r="4" spans="1:10" ht="97.5" customHeight="1">
      <c r="B4" s="260" t="s">
        <v>313</v>
      </c>
      <c r="C4" s="262"/>
      <c r="D4" s="262"/>
      <c r="E4" s="262"/>
      <c r="F4" s="262"/>
      <c r="G4" s="262"/>
      <c r="H4" s="262"/>
      <c r="I4" s="262"/>
      <c r="J4" s="262"/>
    </row>
    <row r="5" spans="1:10">
      <c r="A5" s="86"/>
      <c r="B5" s="159"/>
      <c r="C5" s="159"/>
      <c r="D5" s="159"/>
      <c r="E5" s="159"/>
      <c r="F5" s="159"/>
      <c r="G5" s="159"/>
      <c r="H5" s="159"/>
      <c r="I5" s="159"/>
      <c r="J5" s="159"/>
    </row>
    <row r="6" spans="1:10">
      <c r="A6" s="86"/>
      <c r="B6" s="82" t="s">
        <v>99</v>
      </c>
      <c r="C6" s="205"/>
      <c r="D6" s="205"/>
      <c r="E6" s="205"/>
      <c r="F6" s="159"/>
      <c r="G6" s="159"/>
      <c r="H6" s="159"/>
      <c r="I6" s="159"/>
      <c r="J6" s="159"/>
    </row>
    <row r="7" spans="1:10">
      <c r="A7" s="86"/>
      <c r="B7" s="159"/>
      <c r="C7" s="159"/>
      <c r="D7" s="159"/>
      <c r="E7" s="159"/>
      <c r="F7" s="159"/>
      <c r="G7" s="159"/>
      <c r="H7" s="159"/>
      <c r="I7" s="159"/>
      <c r="J7" s="159"/>
    </row>
    <row r="8" spans="1:10">
      <c r="A8" s="86"/>
      <c r="B8" s="159" t="s">
        <v>100</v>
      </c>
      <c r="C8" s="159"/>
      <c r="D8" s="159"/>
      <c r="E8" s="159"/>
      <c r="F8" s="159"/>
      <c r="G8" s="159"/>
      <c r="H8" s="159"/>
      <c r="I8" s="159"/>
      <c r="J8" s="159"/>
    </row>
    <row r="9" spans="1:10">
      <c r="A9" s="86"/>
      <c r="B9" s="159"/>
      <c r="C9" s="159"/>
      <c r="D9" s="159"/>
      <c r="E9" s="159"/>
      <c r="F9" s="159"/>
      <c r="G9" s="159"/>
      <c r="H9" s="159"/>
      <c r="I9" s="159"/>
      <c r="J9" s="159"/>
    </row>
    <row r="10" spans="1:10" ht="19.5">
      <c r="A10" s="86"/>
      <c r="B10" s="111" t="s">
        <v>104</v>
      </c>
      <c r="C10" s="159"/>
      <c r="D10" s="159"/>
      <c r="E10" s="159"/>
      <c r="F10" s="159"/>
      <c r="G10" s="159"/>
      <c r="H10" s="159"/>
      <c r="I10" s="159"/>
      <c r="J10" s="159"/>
    </row>
    <row r="11" spans="1:10">
      <c r="A11" s="86"/>
      <c r="B11" s="159"/>
      <c r="C11" s="159"/>
      <c r="D11" s="159"/>
      <c r="E11" s="159"/>
      <c r="F11" s="159"/>
      <c r="G11" s="159"/>
      <c r="H11" s="159"/>
      <c r="I11" s="159"/>
      <c r="J11" s="159"/>
    </row>
    <row r="12" spans="1:10">
      <c r="A12" s="86"/>
      <c r="B12" s="159" t="s">
        <v>101</v>
      </c>
      <c r="C12" s="159"/>
      <c r="D12" s="159"/>
      <c r="E12" s="159"/>
      <c r="F12" s="159"/>
      <c r="G12" s="159"/>
      <c r="H12" s="159"/>
      <c r="I12" s="159"/>
      <c r="J12" s="159"/>
    </row>
    <row r="13" spans="1:10">
      <c r="A13" s="86"/>
      <c r="B13" s="159"/>
      <c r="C13" s="159" t="s">
        <v>102</v>
      </c>
      <c r="D13" s="159"/>
      <c r="E13" s="159"/>
      <c r="F13" s="159"/>
      <c r="G13" s="159"/>
      <c r="H13" s="159"/>
      <c r="I13" s="159"/>
      <c r="J13" s="159"/>
    </row>
    <row r="14" spans="1:10">
      <c r="A14" s="86"/>
      <c r="B14" s="159"/>
      <c r="C14" s="159" t="s">
        <v>103</v>
      </c>
      <c r="D14" s="159"/>
      <c r="E14" s="159"/>
      <c r="F14" s="159"/>
      <c r="G14" s="159"/>
      <c r="H14" s="159"/>
      <c r="I14" s="159"/>
      <c r="J14" s="159"/>
    </row>
    <row r="15" spans="1:10">
      <c r="A15" s="86"/>
      <c r="B15" s="159"/>
      <c r="C15" s="159" t="s">
        <v>110</v>
      </c>
      <c r="D15" s="159"/>
      <c r="E15" s="159"/>
      <c r="F15" s="159"/>
      <c r="G15" s="159"/>
      <c r="H15" s="159"/>
      <c r="I15" s="159"/>
      <c r="J15" s="159"/>
    </row>
    <row r="16" spans="1:10">
      <c r="A16" s="86"/>
      <c r="B16" s="159"/>
      <c r="C16" s="159"/>
      <c r="D16" s="159"/>
      <c r="E16" s="159"/>
      <c r="F16" s="159"/>
      <c r="G16" s="159"/>
      <c r="H16" s="159"/>
      <c r="I16" s="159"/>
      <c r="J16" s="159"/>
    </row>
    <row r="17" spans="1:10">
      <c r="A17" s="86"/>
      <c r="B17" s="82" t="s">
        <v>105</v>
      </c>
      <c r="C17" s="205"/>
      <c r="D17" s="205"/>
      <c r="E17" s="205"/>
      <c r="F17" s="205"/>
      <c r="G17" s="205"/>
      <c r="H17" s="159"/>
      <c r="I17" s="159"/>
      <c r="J17" s="159"/>
    </row>
    <row r="18" spans="1:10" ht="36.75" customHeight="1">
      <c r="A18" s="86"/>
      <c r="B18" s="240" t="s">
        <v>183</v>
      </c>
      <c r="C18" s="262"/>
      <c r="D18" s="262"/>
      <c r="E18" s="262"/>
      <c r="F18" s="262"/>
      <c r="G18" s="262"/>
      <c r="H18" s="262"/>
      <c r="I18" s="262"/>
      <c r="J18" s="262"/>
    </row>
    <row r="19" spans="1:10" ht="14.25" customHeight="1">
      <c r="A19" s="86"/>
      <c r="B19" s="159"/>
      <c r="C19" s="159"/>
      <c r="D19" s="159"/>
      <c r="E19" s="159"/>
      <c r="F19" s="159"/>
      <c r="G19" s="159"/>
      <c r="H19" s="159"/>
      <c r="I19" s="159"/>
      <c r="J19" s="159"/>
    </row>
    <row r="20" spans="1:10">
      <c r="A20" s="86"/>
      <c r="B20" s="159"/>
      <c r="C20" s="81" t="s">
        <v>108</v>
      </c>
      <c r="F20" s="206">
        <f>'Intro and Final Outputs'!G16</f>
        <v>1547.6</v>
      </c>
      <c r="G20" s="207" t="s">
        <v>42</v>
      </c>
      <c r="H20" s="159"/>
      <c r="I20" s="159"/>
      <c r="J20" s="159"/>
    </row>
    <row r="21" spans="1:10">
      <c r="A21" s="86"/>
      <c r="B21" s="159"/>
      <c r="C21" s="159"/>
      <c r="D21" s="159"/>
      <c r="E21" s="159"/>
      <c r="F21" s="159"/>
      <c r="G21" s="207"/>
      <c r="H21" s="159"/>
      <c r="I21" s="159"/>
      <c r="J21" s="159"/>
    </row>
    <row r="22" spans="1:10">
      <c r="A22" s="86"/>
      <c r="B22" s="159"/>
      <c r="C22" s="159" t="s">
        <v>106</v>
      </c>
      <c r="D22" s="159"/>
      <c r="E22" s="159"/>
      <c r="F22" s="182">
        <v>1.1000000000000001</v>
      </c>
      <c r="G22" s="207" t="s">
        <v>107</v>
      </c>
      <c r="H22" s="159"/>
      <c r="I22" s="159"/>
      <c r="J22" s="159"/>
    </row>
    <row r="23" spans="1:10">
      <c r="G23" s="207"/>
    </row>
    <row r="24" spans="1:10">
      <c r="C24" s="81" t="s">
        <v>109</v>
      </c>
      <c r="F24" s="206">
        <v>3.4119999999999999</v>
      </c>
      <c r="G24" s="207" t="s">
        <v>111</v>
      </c>
    </row>
    <row r="26" spans="1:10" ht="15.75">
      <c r="C26" s="208" t="s">
        <v>113</v>
      </c>
      <c r="D26" s="209"/>
      <c r="E26" s="209"/>
      <c r="F26" s="218">
        <f>F20*F22*F24</f>
        <v>5808.4523200000003</v>
      </c>
      <c r="G26" s="207" t="s">
        <v>31</v>
      </c>
    </row>
    <row r="28" spans="1:10" ht="16.5">
      <c r="B28" s="82" t="s">
        <v>114</v>
      </c>
      <c r="C28" s="205"/>
      <c r="D28" s="205"/>
      <c r="E28" s="205"/>
      <c r="F28" s="205"/>
      <c r="G28" s="105"/>
      <c r="H28" s="105"/>
      <c r="I28" s="105"/>
      <c r="J28" s="105"/>
    </row>
    <row r="29" spans="1:10" ht="57.75" customHeight="1">
      <c r="B29" s="261" t="s">
        <v>287</v>
      </c>
      <c r="C29" s="261"/>
      <c r="D29" s="261"/>
      <c r="E29" s="261"/>
      <c r="F29" s="261"/>
      <c r="G29" s="261"/>
      <c r="H29" s="261"/>
      <c r="I29" s="261"/>
      <c r="J29" s="261"/>
    </row>
    <row r="30" spans="1:10" ht="16.5">
      <c r="B30" s="105"/>
      <c r="C30" s="105"/>
      <c r="D30" s="105"/>
      <c r="E30" s="105"/>
      <c r="F30" s="105"/>
      <c r="G30" s="105"/>
      <c r="H30" s="105"/>
      <c r="I30" s="105"/>
      <c r="J30" s="105"/>
    </row>
    <row r="31" spans="1:10" ht="16.5">
      <c r="B31" s="105"/>
      <c r="C31" s="105" t="s">
        <v>115</v>
      </c>
      <c r="D31" s="105"/>
      <c r="E31" s="105"/>
      <c r="F31" s="181">
        <v>1.1200000000000001</v>
      </c>
      <c r="G31" s="105"/>
      <c r="H31" s="105"/>
      <c r="I31" s="105"/>
      <c r="J31" s="105"/>
    </row>
    <row r="32" spans="1:10" ht="16.5">
      <c r="B32" s="105"/>
      <c r="C32" s="105"/>
      <c r="D32" s="105"/>
      <c r="E32" s="105"/>
      <c r="F32" s="105"/>
      <c r="G32" s="105"/>
      <c r="H32" s="105"/>
      <c r="I32" s="105"/>
      <c r="J32" s="105"/>
    </row>
    <row r="33" spans="2:10" ht="17.25">
      <c r="B33" s="105"/>
      <c r="C33" s="210" t="s">
        <v>116</v>
      </c>
      <c r="D33" s="141"/>
      <c r="E33" s="141"/>
      <c r="F33" s="219">
        <f>F26*F31</f>
        <v>6505.4665984000012</v>
      </c>
      <c r="G33" s="211" t="s">
        <v>31</v>
      </c>
      <c r="H33" s="105"/>
      <c r="I33" s="105"/>
      <c r="J33" s="105"/>
    </row>
    <row r="34" spans="2:10" ht="17.25">
      <c r="B34" s="105"/>
      <c r="C34" s="212"/>
      <c r="D34" s="213"/>
      <c r="E34" s="213"/>
      <c r="F34" s="214"/>
      <c r="G34" s="215"/>
      <c r="H34" s="105"/>
      <c r="I34" s="105"/>
      <c r="J34" s="105"/>
    </row>
    <row r="35" spans="2:10" ht="17.25">
      <c r="B35" s="105"/>
      <c r="C35" s="212"/>
      <c r="D35" s="213"/>
      <c r="E35" s="213"/>
      <c r="F35" s="214"/>
      <c r="G35" s="215"/>
      <c r="H35" s="105"/>
      <c r="I35" s="105"/>
      <c r="J35" s="105"/>
    </row>
    <row r="36" spans="2:10" ht="16.5">
      <c r="B36" s="82" t="s">
        <v>112</v>
      </c>
      <c r="C36" s="216"/>
      <c r="D36" s="216"/>
      <c r="E36" s="104"/>
      <c r="F36" s="104"/>
      <c r="G36" s="105"/>
      <c r="H36" s="105"/>
      <c r="I36" s="105"/>
      <c r="J36" s="105"/>
    </row>
    <row r="37" spans="2:10" ht="51.75" customHeight="1">
      <c r="B37" s="261" t="s">
        <v>283</v>
      </c>
      <c r="C37" s="261"/>
      <c r="D37" s="261"/>
      <c r="E37" s="261"/>
      <c r="F37" s="261"/>
      <c r="G37" s="261"/>
      <c r="H37" s="261"/>
      <c r="I37" s="261"/>
      <c r="J37" s="261"/>
    </row>
    <row r="38" spans="2:10" ht="16.5">
      <c r="B38" s="105"/>
      <c r="C38" s="105"/>
      <c r="D38" s="105"/>
      <c r="E38" s="105"/>
      <c r="F38" s="105"/>
      <c r="G38" s="105"/>
      <c r="H38" s="105"/>
      <c r="I38" s="105"/>
      <c r="J38" s="105"/>
    </row>
    <row r="39" spans="2:10" ht="16.5">
      <c r="B39" s="82" t="s">
        <v>117</v>
      </c>
      <c r="C39" s="104"/>
      <c r="D39" s="104"/>
      <c r="E39" s="104"/>
      <c r="F39" s="104"/>
      <c r="G39" s="104"/>
      <c r="H39" s="104"/>
      <c r="I39" s="105"/>
      <c r="J39" s="105"/>
    </row>
    <row r="40" spans="2:10" ht="28.5" customHeight="1">
      <c r="B40" s="261" t="s">
        <v>284</v>
      </c>
      <c r="C40" s="261"/>
      <c r="D40" s="261"/>
      <c r="E40" s="261"/>
      <c r="F40" s="261"/>
      <c r="G40" s="261"/>
      <c r="H40" s="261"/>
      <c r="I40" s="261"/>
      <c r="J40" s="261"/>
    </row>
    <row r="41" spans="2:10" ht="16.5">
      <c r="B41" s="105"/>
      <c r="C41" s="105"/>
      <c r="D41" s="105"/>
      <c r="E41" s="105"/>
      <c r="F41" s="105"/>
      <c r="G41" s="105"/>
      <c r="H41" s="105"/>
      <c r="I41" s="105"/>
      <c r="J41" s="105"/>
    </row>
    <row r="42" spans="2:10" ht="20.25">
      <c r="B42" s="111" t="s">
        <v>118</v>
      </c>
      <c r="C42" s="105"/>
      <c r="D42" s="105"/>
      <c r="E42" s="105"/>
      <c r="F42" s="105"/>
      <c r="G42" s="105"/>
      <c r="H42" s="105"/>
      <c r="I42" s="105"/>
      <c r="J42" s="105"/>
    </row>
    <row r="43" spans="2:10" ht="16.5">
      <c r="B43" s="105"/>
      <c r="C43" s="105"/>
      <c r="D43" s="105"/>
      <c r="E43" s="105"/>
      <c r="F43" s="105"/>
      <c r="G43" s="105"/>
      <c r="H43" s="105"/>
      <c r="I43" s="105"/>
      <c r="J43" s="105"/>
    </row>
    <row r="44" spans="2:10" ht="16.5">
      <c r="B44" s="105"/>
      <c r="C44" s="105" t="s">
        <v>125</v>
      </c>
      <c r="D44" s="105"/>
      <c r="E44" s="105"/>
      <c r="F44" s="139">
        <f>F20</f>
        <v>1547.6</v>
      </c>
      <c r="G44" s="119" t="s">
        <v>42</v>
      </c>
      <c r="H44" s="105"/>
      <c r="I44" s="105"/>
      <c r="J44" s="105"/>
    </row>
    <row r="45" spans="2:10" ht="16.5">
      <c r="B45" s="105"/>
      <c r="C45" s="105"/>
      <c r="D45" s="105"/>
      <c r="E45" s="105"/>
      <c r="F45" s="105"/>
      <c r="G45" s="105"/>
      <c r="H45" s="105"/>
      <c r="I45" s="105"/>
      <c r="J45" s="105"/>
    </row>
    <row r="46" spans="2:10" ht="16.5">
      <c r="B46" s="105"/>
      <c r="C46" s="105" t="s">
        <v>126</v>
      </c>
      <c r="D46" s="105"/>
      <c r="E46" s="105"/>
      <c r="F46" s="181">
        <v>793</v>
      </c>
      <c r="G46" s="119" t="s">
        <v>42</v>
      </c>
      <c r="H46" s="105"/>
      <c r="I46" s="105"/>
      <c r="J46" s="105"/>
    </row>
    <row r="47" spans="2:10" ht="16.5">
      <c r="B47" s="105"/>
      <c r="C47" s="105"/>
      <c r="D47" s="105"/>
      <c r="E47" s="105"/>
      <c r="F47" s="105"/>
      <c r="G47" s="105"/>
      <c r="H47" s="105"/>
      <c r="I47" s="105"/>
      <c r="J47" s="105"/>
    </row>
    <row r="48" spans="2:10" ht="16.5">
      <c r="B48" s="105"/>
      <c r="C48" s="105" t="s">
        <v>119</v>
      </c>
      <c r="D48" s="105"/>
      <c r="E48" s="105"/>
      <c r="F48" s="239">
        <f>0.2*(F46/F44)</f>
        <v>0.10248126130783149</v>
      </c>
      <c r="G48" s="119" t="s">
        <v>120</v>
      </c>
      <c r="H48" s="105"/>
      <c r="I48" s="105"/>
      <c r="J48" s="105"/>
    </row>
    <row r="49" spans="2:10" ht="16.5">
      <c r="B49" s="105"/>
      <c r="C49" s="105"/>
      <c r="D49" s="105"/>
      <c r="E49" s="105"/>
      <c r="F49" s="105"/>
      <c r="G49" s="105"/>
      <c r="H49" s="105"/>
      <c r="I49" s="105"/>
      <c r="J49" s="105"/>
    </row>
    <row r="50" spans="2:10" ht="16.5">
      <c r="B50" s="82" t="s">
        <v>121</v>
      </c>
      <c r="C50" s="104"/>
      <c r="D50" s="104"/>
      <c r="E50" s="104"/>
      <c r="F50" s="104"/>
      <c r="G50" s="104"/>
      <c r="H50" s="104"/>
      <c r="I50" s="105"/>
      <c r="J50" s="105"/>
    </row>
    <row r="51" spans="2:10" ht="48.75" customHeight="1">
      <c r="B51" s="261" t="s">
        <v>285</v>
      </c>
      <c r="C51" s="261"/>
      <c r="D51" s="261"/>
      <c r="E51" s="261"/>
      <c r="F51" s="261"/>
      <c r="G51" s="261"/>
      <c r="H51" s="261"/>
      <c r="I51" s="261"/>
      <c r="J51" s="261"/>
    </row>
    <row r="52" spans="2:10" ht="16.5">
      <c r="B52" s="105"/>
      <c r="C52" s="105"/>
      <c r="D52" s="105"/>
      <c r="E52" s="105"/>
      <c r="F52" s="105"/>
      <c r="G52" s="105"/>
      <c r="H52" s="105"/>
      <c r="I52" s="105"/>
      <c r="J52" s="105"/>
    </row>
    <row r="53" spans="2:10" ht="16.5">
      <c r="B53" s="105"/>
      <c r="C53" s="105" t="s">
        <v>122</v>
      </c>
      <c r="D53" s="105"/>
      <c r="E53" s="105"/>
      <c r="F53" s="181"/>
      <c r="G53" s="105"/>
      <c r="H53" s="105"/>
      <c r="I53" s="105"/>
      <c r="J53" s="105"/>
    </row>
    <row r="54" spans="2:10" ht="30.75" customHeight="1">
      <c r="B54" s="105"/>
      <c r="C54" s="241" t="s">
        <v>123</v>
      </c>
      <c r="D54" s="241"/>
      <c r="E54" s="241"/>
      <c r="F54" s="241"/>
      <c r="G54" s="241"/>
      <c r="H54" s="241"/>
      <c r="I54" s="241"/>
      <c r="J54" s="241"/>
    </row>
    <row r="55" spans="2:10" ht="16.5">
      <c r="B55" s="105"/>
      <c r="C55" s="105"/>
      <c r="D55" s="105"/>
      <c r="E55" s="105"/>
      <c r="F55" s="105"/>
      <c r="G55" s="105"/>
      <c r="H55" s="105"/>
      <c r="I55" s="105"/>
      <c r="J55" s="105"/>
    </row>
    <row r="56" spans="2:10" ht="16.5">
      <c r="B56" s="105"/>
      <c r="C56" s="105" t="s">
        <v>124</v>
      </c>
      <c r="D56" s="105"/>
      <c r="E56" s="105"/>
      <c r="F56" s="181"/>
      <c r="G56" s="119" t="s">
        <v>42</v>
      </c>
      <c r="H56" s="105"/>
      <c r="I56" s="105"/>
      <c r="J56" s="105"/>
    </row>
    <row r="57" spans="2:10" ht="16.5">
      <c r="B57" s="105"/>
      <c r="C57" s="105"/>
      <c r="D57" s="105"/>
      <c r="E57" s="105"/>
      <c r="F57" s="105"/>
      <c r="G57" s="119"/>
      <c r="H57" s="105"/>
      <c r="I57" s="105"/>
      <c r="J57" s="105"/>
    </row>
    <row r="58" spans="2:10" ht="16.5">
      <c r="B58" s="105"/>
      <c r="C58" s="105" t="s">
        <v>127</v>
      </c>
      <c r="D58" s="105"/>
      <c r="E58" s="105"/>
      <c r="F58" s="239">
        <f>F53*(F56/F44)</f>
        <v>0</v>
      </c>
      <c r="G58" s="119" t="s">
        <v>120</v>
      </c>
      <c r="H58" s="105"/>
      <c r="I58" s="105"/>
      <c r="J58" s="105"/>
    </row>
    <row r="59" spans="2:10" ht="16.5">
      <c r="B59" s="105"/>
      <c r="C59" s="105"/>
      <c r="D59" s="105"/>
      <c r="E59" s="105"/>
      <c r="F59" s="105"/>
      <c r="G59" s="119"/>
      <c r="H59" s="105"/>
      <c r="I59" s="105"/>
      <c r="J59" s="105"/>
    </row>
    <row r="60" spans="2:10" ht="16.5">
      <c r="B60" s="155" t="s">
        <v>128</v>
      </c>
      <c r="C60" s="105"/>
      <c r="D60" s="105"/>
      <c r="E60" s="105"/>
      <c r="F60" s="105"/>
      <c r="G60" s="105"/>
      <c r="H60" s="105"/>
      <c r="I60" s="105"/>
      <c r="J60" s="105"/>
    </row>
    <row r="61" spans="2:10" ht="16.5">
      <c r="B61" s="105"/>
      <c r="C61" s="105"/>
      <c r="D61" s="105"/>
      <c r="E61" s="105"/>
      <c r="F61" s="105"/>
      <c r="G61" s="105"/>
      <c r="H61" s="105"/>
      <c r="I61" s="105"/>
      <c r="J61" s="105"/>
    </row>
    <row r="62" spans="2:10" ht="16.5">
      <c r="B62" s="105"/>
      <c r="C62" s="217" t="s">
        <v>129</v>
      </c>
      <c r="D62" s="105"/>
      <c r="E62" s="105"/>
      <c r="F62" s="239">
        <f>F48+F58</f>
        <v>0.10248126130783149</v>
      </c>
      <c r="G62" s="119" t="s">
        <v>120</v>
      </c>
      <c r="H62" s="105"/>
      <c r="I62" s="105"/>
      <c r="J62" s="105"/>
    </row>
    <row r="63" spans="2:10" ht="16.5">
      <c r="B63" s="105"/>
      <c r="C63" s="105"/>
      <c r="D63" s="105"/>
      <c r="E63" s="105"/>
      <c r="F63" s="105"/>
      <c r="G63" s="119"/>
      <c r="H63" s="105"/>
      <c r="I63" s="105"/>
      <c r="J63" s="105"/>
    </row>
    <row r="64" spans="2:10" ht="16.5">
      <c r="B64" s="82" t="s">
        <v>130</v>
      </c>
      <c r="C64" s="104"/>
      <c r="D64" s="104"/>
      <c r="E64" s="104"/>
      <c r="F64" s="104"/>
      <c r="G64" s="104"/>
      <c r="H64" s="105"/>
      <c r="I64" s="105"/>
      <c r="J64" s="105"/>
    </row>
    <row r="65" spans="2:10" ht="45.75" customHeight="1">
      <c r="B65" s="260" t="s">
        <v>314</v>
      </c>
      <c r="C65" s="261"/>
      <c r="D65" s="261"/>
      <c r="E65" s="261"/>
      <c r="F65" s="261"/>
      <c r="G65" s="261"/>
      <c r="H65" s="261"/>
      <c r="I65" s="261"/>
      <c r="J65" s="261"/>
    </row>
    <row r="66" spans="2:10" ht="16.5">
      <c r="B66" s="105"/>
      <c r="C66" s="105"/>
      <c r="D66" s="105"/>
      <c r="E66" s="105"/>
      <c r="F66" s="105"/>
      <c r="G66" s="105"/>
      <c r="H66" s="105"/>
      <c r="I66" s="105"/>
      <c r="J66" s="105"/>
    </row>
    <row r="67" spans="2:10" ht="16.5">
      <c r="B67" s="105"/>
      <c r="C67" s="105" t="s">
        <v>286</v>
      </c>
      <c r="D67" s="105"/>
      <c r="E67" s="105"/>
      <c r="F67" s="181">
        <v>0.4</v>
      </c>
      <c r="G67" s="105"/>
      <c r="H67" s="105"/>
      <c r="I67" s="105"/>
      <c r="J67" s="105"/>
    </row>
    <row r="68" spans="2:10" ht="16.5">
      <c r="B68" s="105"/>
      <c r="C68" s="105"/>
      <c r="D68" s="105"/>
      <c r="E68" s="105"/>
      <c r="F68" s="105"/>
      <c r="G68" s="105"/>
      <c r="H68" s="105"/>
      <c r="I68" s="105"/>
      <c r="J68" s="105"/>
    </row>
    <row r="69" spans="2:10" ht="17.25">
      <c r="B69" s="105"/>
      <c r="C69" s="210" t="s">
        <v>131</v>
      </c>
      <c r="D69" s="141"/>
      <c r="E69" s="141"/>
      <c r="F69" s="219">
        <f>F67*F44</f>
        <v>619.04</v>
      </c>
      <c r="G69" s="211" t="s">
        <v>31</v>
      </c>
      <c r="H69" s="105"/>
      <c r="I69" s="105"/>
      <c r="J69" s="105"/>
    </row>
    <row r="70" spans="2:10" ht="16.5">
      <c r="B70" s="105"/>
      <c r="C70" s="105"/>
      <c r="D70" s="105"/>
      <c r="E70" s="105"/>
      <c r="F70" s="105"/>
      <c r="G70" s="105"/>
      <c r="H70" s="105"/>
      <c r="I70" s="105"/>
      <c r="J70" s="105"/>
    </row>
    <row r="71" spans="2:10" ht="16.5">
      <c r="B71" s="82" t="s">
        <v>344</v>
      </c>
      <c r="C71" s="216"/>
      <c r="D71" s="216"/>
      <c r="E71" s="105"/>
      <c r="F71" s="105"/>
      <c r="G71" s="105"/>
      <c r="H71" s="105"/>
      <c r="I71" s="105"/>
      <c r="J71" s="105"/>
    </row>
    <row r="72" spans="2:10" ht="16.5">
      <c r="B72" s="155" t="s">
        <v>132</v>
      </c>
      <c r="C72" s="105"/>
      <c r="D72" s="105"/>
      <c r="E72" s="105"/>
      <c r="F72" s="105"/>
      <c r="G72" s="105"/>
      <c r="H72" s="105"/>
      <c r="I72" s="105"/>
      <c r="J72" s="105"/>
    </row>
    <row r="73" spans="2:10" ht="16.5">
      <c r="B73" s="105"/>
      <c r="C73" s="105"/>
      <c r="D73" s="105"/>
      <c r="E73" s="105"/>
      <c r="F73" s="105"/>
      <c r="G73" s="105"/>
      <c r="H73" s="105"/>
      <c r="I73" s="105"/>
      <c r="J73" s="105"/>
    </row>
    <row r="74" spans="2:10" ht="20.25">
      <c r="B74" s="105"/>
      <c r="C74" s="140" t="s">
        <v>84</v>
      </c>
      <c r="D74" s="141"/>
      <c r="E74" s="141"/>
      <c r="F74" s="183">
        <v>619</v>
      </c>
      <c r="G74" s="211" t="s">
        <v>31</v>
      </c>
      <c r="H74" s="105"/>
      <c r="I74" s="105"/>
      <c r="J74" s="105"/>
    </row>
    <row r="75" spans="2:10" ht="16.5">
      <c r="B75" s="105"/>
      <c r="C75" s="105"/>
      <c r="D75" s="105"/>
      <c r="E75" s="105"/>
      <c r="F75" s="105"/>
      <c r="G75" s="105"/>
      <c r="H75" s="105"/>
      <c r="I75" s="105"/>
      <c r="J75" s="105"/>
    </row>
    <row r="76" spans="2:10" ht="16.5">
      <c r="B76" s="86" t="s">
        <v>302</v>
      </c>
      <c r="C76" s="105"/>
      <c r="D76" s="105"/>
      <c r="E76" s="105"/>
      <c r="F76" s="105"/>
      <c r="G76" s="105"/>
      <c r="H76" s="105"/>
      <c r="I76" s="105"/>
      <c r="J76" s="105"/>
    </row>
    <row r="77" spans="2:10" ht="16.5">
      <c r="B77" s="105"/>
      <c r="C77" s="105"/>
      <c r="D77" s="105"/>
      <c r="E77" s="105"/>
      <c r="F77" s="105"/>
      <c r="G77" s="105"/>
      <c r="H77" s="105"/>
      <c r="I77" s="105"/>
      <c r="J77" s="105"/>
    </row>
    <row r="78" spans="2:10" ht="16.5">
      <c r="B78" s="105"/>
      <c r="C78" s="105"/>
      <c r="D78" s="105"/>
      <c r="E78" s="105"/>
      <c r="F78" s="105"/>
      <c r="G78" s="105"/>
      <c r="H78" s="105"/>
      <c r="I78" s="105"/>
      <c r="J78" s="105"/>
    </row>
  </sheetData>
  <sheetProtection sheet="1" objects="1" scenarios="1" formatCells="0"/>
  <mergeCells count="8">
    <mergeCell ref="C54:J54"/>
    <mergeCell ref="B65:J65"/>
    <mergeCell ref="B4:J4"/>
    <mergeCell ref="B18:J18"/>
    <mergeCell ref="B37:J37"/>
    <mergeCell ref="B29:J29"/>
    <mergeCell ref="B40:J40"/>
    <mergeCell ref="B51:J51"/>
  </mergeCells>
  <pageMargins left="0.25" right="0.7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dimension ref="B1:J38"/>
  <sheetViews>
    <sheetView view="pageLayout" topLeftCell="A7" zoomScale="70" zoomScaleNormal="100" zoomScalePageLayoutView="70" workbookViewId="0">
      <selection activeCell="I35" sqref="I35"/>
    </sheetView>
  </sheetViews>
  <sheetFormatPr defaultRowHeight="15"/>
  <cols>
    <col min="1" max="1" width="12.140625" customWidth="1"/>
  </cols>
  <sheetData>
    <row r="1" spans="2:10" ht="26.25">
      <c r="B1" s="13" t="s">
        <v>133</v>
      </c>
      <c r="C1" s="13"/>
      <c r="D1" s="13"/>
      <c r="E1" s="13"/>
      <c r="F1" s="13"/>
      <c r="G1" s="13"/>
      <c r="H1" s="13"/>
      <c r="I1" s="13"/>
      <c r="J1" s="13"/>
    </row>
    <row r="3" spans="2:10">
      <c r="B3" s="3" t="s">
        <v>33</v>
      </c>
      <c r="C3" s="3"/>
    </row>
    <row r="4" spans="2:10" ht="75.75" customHeight="1">
      <c r="B4" s="259" t="s">
        <v>288</v>
      </c>
      <c r="C4" s="263"/>
      <c r="D4" s="263"/>
      <c r="E4" s="263"/>
      <c r="F4" s="263"/>
      <c r="G4" s="263"/>
      <c r="H4" s="263"/>
      <c r="I4" s="263"/>
      <c r="J4" s="263"/>
    </row>
    <row r="6" spans="2:10" ht="16.5">
      <c r="B6" s="9" t="s">
        <v>134</v>
      </c>
      <c r="C6" s="5"/>
      <c r="D6" s="5"/>
      <c r="E6" s="2"/>
      <c r="F6" s="2"/>
      <c r="G6" s="2"/>
      <c r="H6" s="2"/>
      <c r="I6" s="2"/>
      <c r="J6" s="2"/>
    </row>
    <row r="7" spans="2:10" ht="62.25" customHeight="1">
      <c r="B7" s="259" t="s">
        <v>289</v>
      </c>
      <c r="C7" s="259"/>
      <c r="D7" s="259"/>
      <c r="E7" s="259"/>
      <c r="F7" s="259"/>
      <c r="G7" s="259"/>
      <c r="H7" s="259"/>
      <c r="I7" s="259"/>
      <c r="J7" s="259"/>
    </row>
    <row r="8" spans="2:10" ht="16.5">
      <c r="B8" s="2"/>
      <c r="C8" s="2"/>
      <c r="D8" s="2"/>
      <c r="E8" s="2"/>
      <c r="F8" s="2"/>
      <c r="G8" s="2"/>
      <c r="H8" s="2"/>
      <c r="I8" s="2"/>
      <c r="J8" s="2"/>
    </row>
    <row r="9" spans="2:10" ht="16.5">
      <c r="B9" s="51" t="s">
        <v>135</v>
      </c>
      <c r="C9" s="2"/>
      <c r="D9" s="2"/>
      <c r="E9" s="181">
        <v>1547.6</v>
      </c>
      <c r="F9" s="17" t="s">
        <v>136</v>
      </c>
      <c r="G9" s="2"/>
      <c r="H9" s="2"/>
      <c r="I9" s="2"/>
      <c r="J9" s="2"/>
    </row>
    <row r="10" spans="2:10" ht="16.5">
      <c r="B10" s="2"/>
      <c r="C10" s="2"/>
      <c r="D10" s="2"/>
      <c r="E10" s="14"/>
      <c r="F10" s="2"/>
      <c r="G10" s="2"/>
      <c r="H10" s="2"/>
      <c r="I10" s="2"/>
      <c r="J10" s="2"/>
    </row>
    <row r="11" spans="2:10" ht="16.5">
      <c r="B11" s="51" t="s">
        <v>146</v>
      </c>
      <c r="C11" s="2"/>
      <c r="D11" s="2"/>
      <c r="E11" s="4">
        <v>3.4119999999999999</v>
      </c>
      <c r="F11" s="17" t="s">
        <v>31</v>
      </c>
      <c r="G11" s="2"/>
      <c r="H11" s="2"/>
      <c r="I11" s="2"/>
      <c r="J11" s="2"/>
    </row>
    <row r="12" spans="2:10" ht="16.5">
      <c r="B12" s="2"/>
      <c r="C12" s="2"/>
      <c r="D12" s="2"/>
      <c r="E12" s="2"/>
      <c r="F12" s="2"/>
      <c r="G12" s="2"/>
      <c r="H12" s="2"/>
      <c r="I12" s="2"/>
      <c r="J12" s="2"/>
    </row>
    <row r="13" spans="2:10" ht="17.25">
      <c r="B13" s="16" t="s">
        <v>116</v>
      </c>
      <c r="C13" s="19"/>
      <c r="D13" s="19"/>
      <c r="E13" s="204">
        <f>E9*E11</f>
        <v>5280.4111999999996</v>
      </c>
      <c r="F13" s="20" t="s">
        <v>31</v>
      </c>
      <c r="G13" s="2"/>
      <c r="H13" s="2"/>
      <c r="I13" s="2"/>
      <c r="J13" s="2"/>
    </row>
    <row r="14" spans="2:10" ht="16.5">
      <c r="B14" s="2"/>
      <c r="C14" s="2"/>
      <c r="D14" s="2"/>
      <c r="E14" s="2"/>
      <c r="F14" s="2"/>
      <c r="G14" s="2"/>
      <c r="H14" s="2"/>
      <c r="I14" s="2"/>
      <c r="J14" s="2"/>
    </row>
    <row r="15" spans="2:10" ht="16.5">
      <c r="B15" s="9" t="s">
        <v>138</v>
      </c>
      <c r="C15" s="10"/>
      <c r="D15" s="10"/>
      <c r="E15" s="10"/>
      <c r="F15" s="2"/>
      <c r="G15" s="2"/>
      <c r="H15" s="2"/>
      <c r="I15" s="2"/>
      <c r="J15" s="2"/>
    </row>
    <row r="16" spans="2:10" ht="16.5">
      <c r="B16" s="51" t="s">
        <v>100</v>
      </c>
      <c r="C16" s="2"/>
      <c r="D16" s="2"/>
      <c r="E16" s="2"/>
      <c r="F16" s="2"/>
      <c r="G16" s="2"/>
      <c r="H16" s="2"/>
      <c r="I16" s="2"/>
      <c r="J16" s="2"/>
    </row>
    <row r="17" spans="2:10" ht="20.25">
      <c r="B17" s="23" t="s">
        <v>139</v>
      </c>
      <c r="C17" s="2"/>
      <c r="D17" s="2"/>
      <c r="E17" s="2"/>
      <c r="F17" s="2"/>
      <c r="G17" s="2"/>
      <c r="H17" s="2"/>
      <c r="I17" s="2"/>
      <c r="J17" s="2"/>
    </row>
    <row r="19" spans="2:10" ht="16.5">
      <c r="B19" s="51" t="s">
        <v>89</v>
      </c>
      <c r="C19" s="51"/>
      <c r="D19" s="51"/>
      <c r="E19" s="2"/>
    </row>
    <row r="20" spans="2:10" ht="16.5">
      <c r="B20" s="51"/>
      <c r="C20" s="51" t="s">
        <v>140</v>
      </c>
      <c r="D20" s="51"/>
      <c r="E20" s="2"/>
    </row>
    <row r="21" spans="2:10" ht="16.5">
      <c r="B21" s="51"/>
      <c r="C21" s="51" t="s">
        <v>141</v>
      </c>
      <c r="D21" s="51"/>
      <c r="E21" s="2"/>
    </row>
    <row r="22" spans="2:10" ht="16.5">
      <c r="B22" s="51"/>
      <c r="C22" s="51" t="s">
        <v>142</v>
      </c>
      <c r="D22" s="51"/>
      <c r="E22" s="2"/>
    </row>
    <row r="23" spans="2:10" ht="16.5">
      <c r="B23" s="51"/>
      <c r="C23" s="51" t="s">
        <v>143</v>
      </c>
      <c r="D23" s="51"/>
      <c r="E23" s="2"/>
    </row>
    <row r="25" spans="2:10">
      <c r="B25" s="9" t="s">
        <v>144</v>
      </c>
      <c r="C25" s="9"/>
      <c r="D25" s="51"/>
      <c r="E25" s="51"/>
      <c r="F25" s="51"/>
      <c r="G25" s="51"/>
      <c r="H25" s="51"/>
      <c r="I25" s="51"/>
      <c r="J25" s="51"/>
    </row>
    <row r="26" spans="2:10" ht="29.25" customHeight="1">
      <c r="B26" s="259" t="s">
        <v>290</v>
      </c>
      <c r="C26" s="259"/>
      <c r="D26" s="259"/>
      <c r="E26" s="259"/>
      <c r="F26" s="259"/>
      <c r="G26" s="259"/>
      <c r="H26" s="259"/>
      <c r="I26" s="259"/>
      <c r="J26" s="259"/>
    </row>
    <row r="27" spans="2:10">
      <c r="B27" s="51"/>
      <c r="C27" s="51"/>
      <c r="D27" s="51"/>
      <c r="E27" s="51"/>
      <c r="F27" s="51"/>
      <c r="G27" s="51"/>
      <c r="H27" s="51"/>
      <c r="I27" s="51"/>
      <c r="J27" s="51"/>
    </row>
    <row r="28" spans="2:10">
      <c r="B28" s="51" t="s">
        <v>137</v>
      </c>
      <c r="C28" s="51"/>
      <c r="D28" s="51"/>
      <c r="E28" s="223">
        <f>'Intro and Final Outputs'!G16</f>
        <v>1547.6</v>
      </c>
      <c r="F28" s="54" t="s">
        <v>42</v>
      </c>
      <c r="G28" s="51"/>
      <c r="H28" s="51"/>
      <c r="I28" s="51"/>
      <c r="J28" s="51"/>
    </row>
    <row r="29" spans="2:10">
      <c r="B29" s="51" t="s">
        <v>145</v>
      </c>
      <c r="C29" s="51"/>
      <c r="D29" s="51"/>
      <c r="E29" s="184">
        <v>0.9</v>
      </c>
      <c r="F29" s="54" t="s">
        <v>107</v>
      </c>
      <c r="G29" s="51"/>
      <c r="H29" s="51"/>
      <c r="I29" s="51"/>
      <c r="J29" s="51"/>
    </row>
    <row r="30" spans="2:10">
      <c r="B30" s="51"/>
      <c r="C30" s="51"/>
      <c r="D30" s="51"/>
      <c r="E30" s="51"/>
      <c r="F30" s="51"/>
      <c r="G30" s="51"/>
      <c r="H30" s="51"/>
      <c r="I30" s="51"/>
      <c r="J30" s="51"/>
    </row>
    <row r="31" spans="2:10" ht="17.25">
      <c r="B31" s="16" t="s">
        <v>131</v>
      </c>
      <c r="C31" s="55"/>
      <c r="D31" s="55"/>
      <c r="E31" s="220">
        <f>E28*E29*E11</f>
        <v>4752.3700799999997</v>
      </c>
      <c r="F31" s="56" t="s">
        <v>31</v>
      </c>
      <c r="G31" s="51"/>
      <c r="H31" s="51"/>
      <c r="I31" s="51"/>
      <c r="J31" s="51"/>
    </row>
    <row r="32" spans="2:10" ht="16.5">
      <c r="B32" s="2"/>
      <c r="C32" s="2"/>
      <c r="D32" s="2"/>
      <c r="E32" s="2"/>
      <c r="F32" s="2"/>
      <c r="G32" s="2"/>
      <c r="H32" s="2"/>
      <c r="I32" s="2"/>
      <c r="J32" s="2"/>
    </row>
    <row r="33" spans="2:10" ht="16.5">
      <c r="B33" s="9" t="s">
        <v>344</v>
      </c>
      <c r="C33" s="53"/>
      <c r="D33" s="53"/>
      <c r="E33" s="2"/>
      <c r="F33" s="2"/>
      <c r="G33" s="2"/>
      <c r="H33" s="2"/>
      <c r="I33" s="2"/>
      <c r="J33" s="2"/>
    </row>
    <row r="34" spans="2:10" ht="16.5">
      <c r="B34" s="2" t="s">
        <v>132</v>
      </c>
      <c r="C34" s="2"/>
      <c r="D34" s="2"/>
      <c r="E34" s="2"/>
      <c r="F34" s="2"/>
      <c r="G34" s="2"/>
      <c r="H34" s="2"/>
      <c r="I34" s="2"/>
      <c r="J34" s="2"/>
    </row>
    <row r="35" spans="2:10" ht="16.5">
      <c r="B35" s="2"/>
      <c r="C35" s="2"/>
      <c r="D35" s="2"/>
      <c r="E35" s="2"/>
      <c r="F35" s="2"/>
      <c r="G35" s="2"/>
      <c r="H35" s="2"/>
      <c r="I35" s="2"/>
      <c r="J35" s="2"/>
    </row>
    <row r="36" spans="2:10" ht="25.5" customHeight="1">
      <c r="B36" s="2"/>
      <c r="C36" s="12" t="s">
        <v>84</v>
      </c>
      <c r="D36" s="19"/>
      <c r="E36" s="19"/>
      <c r="F36" s="185">
        <v>5280</v>
      </c>
      <c r="G36" s="20" t="s">
        <v>31</v>
      </c>
      <c r="H36" s="2"/>
      <c r="I36" s="2"/>
      <c r="J36" s="2"/>
    </row>
    <row r="38" spans="2:10">
      <c r="B38" s="86" t="s">
        <v>302</v>
      </c>
    </row>
  </sheetData>
  <sheetProtection formatCells="0"/>
  <mergeCells count="3">
    <mergeCell ref="B4:J4"/>
    <mergeCell ref="B7:J7"/>
    <mergeCell ref="B26:J26"/>
  </mergeCells>
  <pageMargins left="0.25" right="0.75"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dimension ref="B1:J24"/>
  <sheetViews>
    <sheetView view="pageLayout" topLeftCell="A7" zoomScale="70" zoomScaleNormal="100" zoomScalePageLayoutView="70" workbookViewId="0">
      <selection activeCell="F31" sqref="F31"/>
    </sheetView>
  </sheetViews>
  <sheetFormatPr defaultRowHeight="15"/>
  <cols>
    <col min="1" max="1" width="12.140625" customWidth="1"/>
    <col min="2" max="2" width="10.5703125" customWidth="1"/>
    <col min="9" max="9" width="7.5703125" customWidth="1"/>
  </cols>
  <sheetData>
    <row r="1" spans="2:10" ht="26.25">
      <c r="B1" s="13" t="s">
        <v>153</v>
      </c>
      <c r="C1" s="13"/>
      <c r="D1" s="13"/>
      <c r="E1" s="13"/>
      <c r="F1" s="13"/>
      <c r="G1" s="13"/>
      <c r="H1" s="13"/>
      <c r="I1" s="13"/>
      <c r="J1" s="13"/>
    </row>
    <row r="3" spans="2:10" ht="16.5">
      <c r="B3" s="27" t="s">
        <v>33</v>
      </c>
      <c r="C3" s="5"/>
      <c r="D3" s="2"/>
      <c r="E3" s="2"/>
      <c r="F3" s="2"/>
      <c r="G3" s="2"/>
      <c r="H3" s="2"/>
      <c r="I3" s="2"/>
      <c r="J3" s="2"/>
    </row>
    <row r="4" spans="2:10" ht="70.5" customHeight="1">
      <c r="B4" s="259" t="s">
        <v>291</v>
      </c>
      <c r="C4" s="264"/>
      <c r="D4" s="264"/>
      <c r="E4" s="264"/>
      <c r="F4" s="264"/>
      <c r="G4" s="264"/>
      <c r="H4" s="264"/>
      <c r="I4" s="264"/>
      <c r="J4" s="264"/>
    </row>
    <row r="5" spans="2:10">
      <c r="B5" s="24"/>
      <c r="C5" s="24"/>
      <c r="D5" s="24"/>
      <c r="E5" s="24"/>
      <c r="F5" s="24"/>
      <c r="G5" s="24"/>
      <c r="H5" s="24"/>
      <c r="I5" s="24"/>
      <c r="J5" s="24"/>
    </row>
    <row r="6" spans="2:10">
      <c r="B6" s="9" t="s">
        <v>147</v>
      </c>
      <c r="C6" s="9"/>
      <c r="D6" s="9"/>
      <c r="E6" s="27"/>
      <c r="F6" s="24"/>
      <c r="G6" s="24"/>
      <c r="H6" s="24"/>
      <c r="I6" s="24"/>
      <c r="J6" s="24"/>
    </row>
    <row r="7" spans="2:10">
      <c r="B7" s="24"/>
      <c r="C7" s="24"/>
      <c r="D7" s="24"/>
      <c r="E7" s="24"/>
      <c r="F7" s="24"/>
      <c r="G7" s="24"/>
      <c r="H7" s="24"/>
      <c r="I7" s="24"/>
      <c r="J7" s="24"/>
    </row>
    <row r="8" spans="2:10" ht="30" customHeight="1">
      <c r="B8" s="259" t="s">
        <v>292</v>
      </c>
      <c r="C8" s="264"/>
      <c r="D8" s="264"/>
      <c r="E8" s="264"/>
      <c r="F8" s="264"/>
      <c r="G8" s="264"/>
      <c r="H8" s="264"/>
      <c r="I8" s="264"/>
      <c r="J8" s="264"/>
    </row>
    <row r="9" spans="2:10">
      <c r="B9" s="24"/>
      <c r="C9" s="24"/>
      <c r="D9" s="24"/>
      <c r="E9" s="24"/>
      <c r="F9" s="24"/>
      <c r="G9" s="24"/>
      <c r="H9" s="24"/>
      <c r="I9" s="24"/>
      <c r="J9" s="24"/>
    </row>
    <row r="10" spans="2:10">
      <c r="B10" s="24" t="s">
        <v>148</v>
      </c>
      <c r="C10" s="24"/>
      <c r="D10" s="24"/>
      <c r="E10" s="24"/>
      <c r="F10" s="28">
        <f>'Step 1 '!F26</f>
        <v>94</v>
      </c>
      <c r="G10" s="26" t="s">
        <v>7</v>
      </c>
      <c r="H10" s="24"/>
      <c r="I10" s="24"/>
      <c r="J10" s="24"/>
    </row>
    <row r="11" spans="2:10">
      <c r="B11" s="24"/>
      <c r="C11" s="24"/>
      <c r="D11" s="24"/>
      <c r="E11" s="24"/>
      <c r="F11" s="24"/>
      <c r="G11" s="24"/>
      <c r="H11" s="24"/>
      <c r="I11" s="24"/>
      <c r="J11" s="24"/>
    </row>
    <row r="12" spans="2:10">
      <c r="B12" s="33" t="s">
        <v>149</v>
      </c>
      <c r="C12" s="24"/>
      <c r="D12" s="24"/>
      <c r="E12" s="24"/>
      <c r="F12" s="28">
        <v>64</v>
      </c>
      <c r="G12" s="26" t="s">
        <v>7</v>
      </c>
      <c r="H12" s="24"/>
      <c r="I12" s="24"/>
      <c r="J12" s="24"/>
    </row>
    <row r="13" spans="2:10">
      <c r="B13" s="24"/>
      <c r="C13" s="24"/>
      <c r="D13" s="24"/>
      <c r="E13" s="24"/>
      <c r="F13" s="25"/>
      <c r="G13" s="24"/>
      <c r="H13" s="24"/>
      <c r="I13" s="24"/>
      <c r="J13" s="24"/>
    </row>
    <row r="14" spans="2:10">
      <c r="B14" s="9" t="s">
        <v>151</v>
      </c>
      <c r="C14" s="9"/>
      <c r="D14" s="9"/>
      <c r="E14" s="27"/>
      <c r="F14" s="25"/>
      <c r="G14" s="24"/>
      <c r="H14" s="24"/>
      <c r="I14" s="24"/>
      <c r="J14" s="24"/>
    </row>
    <row r="15" spans="2:10" ht="34.5" customHeight="1">
      <c r="B15" s="259" t="s">
        <v>293</v>
      </c>
      <c r="C15" s="264"/>
      <c r="D15" s="264"/>
      <c r="E15" s="264"/>
      <c r="F15" s="264"/>
      <c r="G15" s="264"/>
      <c r="H15" s="264"/>
      <c r="I15" s="264"/>
      <c r="J15" s="264"/>
    </row>
    <row r="16" spans="2:10">
      <c r="B16" s="24"/>
      <c r="C16" s="24"/>
      <c r="D16" s="24"/>
      <c r="E16" s="24"/>
      <c r="F16" s="24"/>
      <c r="G16" s="24"/>
      <c r="H16" s="24"/>
      <c r="I16" s="24"/>
      <c r="J16" s="24"/>
    </row>
    <row r="17" spans="2:10">
      <c r="B17" s="24" t="s">
        <v>150</v>
      </c>
      <c r="C17" s="24"/>
      <c r="D17" s="24"/>
      <c r="E17" s="24"/>
      <c r="F17" s="186">
        <v>0.1</v>
      </c>
      <c r="G17" s="26" t="s">
        <v>152</v>
      </c>
      <c r="H17" s="24"/>
      <c r="I17" s="24"/>
      <c r="J17" s="24"/>
    </row>
    <row r="18" spans="2:10">
      <c r="B18" s="24"/>
      <c r="C18" s="24"/>
      <c r="D18" s="24"/>
      <c r="E18" s="24"/>
      <c r="F18" s="24"/>
      <c r="G18" s="24"/>
      <c r="H18" s="24"/>
      <c r="I18" s="24"/>
      <c r="J18" s="24"/>
    </row>
    <row r="19" spans="2:10">
      <c r="B19" s="51" t="s">
        <v>294</v>
      </c>
      <c r="C19" s="24"/>
      <c r="D19" s="24"/>
      <c r="E19" s="24"/>
      <c r="F19" s="222">
        <f>'Intro and Final Outputs'!G19+'Intro and Final Outputs'!G20+'Intro and Final Outputs'!G21+'Intro and Final Outputs'!G22+'Intro and Final Outputs'!G23+'Intro and Final Outputs'!G24</f>
        <v>86348.289000000004</v>
      </c>
      <c r="G19" s="26" t="s">
        <v>31</v>
      </c>
      <c r="H19" s="24"/>
      <c r="I19" s="24"/>
      <c r="J19" s="24"/>
    </row>
    <row r="20" spans="2:10">
      <c r="B20" s="24"/>
      <c r="C20" s="24"/>
      <c r="D20" s="24"/>
      <c r="E20" s="24"/>
      <c r="F20" s="24"/>
      <c r="G20" s="24"/>
      <c r="H20" s="24"/>
      <c r="I20" s="24"/>
      <c r="J20" s="24"/>
    </row>
    <row r="21" spans="2:10" ht="20.25">
      <c r="B21" s="24"/>
      <c r="C21" s="12" t="s">
        <v>53</v>
      </c>
      <c r="D21" s="29"/>
      <c r="E21" s="29"/>
      <c r="F21" s="221">
        <f>F19*F17</f>
        <v>8634.8289000000004</v>
      </c>
      <c r="G21" s="30" t="s">
        <v>31</v>
      </c>
      <c r="H21" s="24"/>
      <c r="I21" s="24"/>
      <c r="J21" s="24"/>
    </row>
    <row r="22" spans="2:10">
      <c r="B22" s="24"/>
      <c r="C22" s="24"/>
      <c r="D22" s="24"/>
      <c r="E22" s="24"/>
      <c r="F22" s="24"/>
      <c r="G22" s="24"/>
      <c r="H22" s="24"/>
      <c r="I22" s="24"/>
      <c r="J22" s="24"/>
    </row>
    <row r="23" spans="2:10">
      <c r="B23" s="86" t="s">
        <v>303</v>
      </c>
      <c r="C23" s="24"/>
      <c r="D23" s="24"/>
      <c r="E23" s="24"/>
      <c r="F23" s="24"/>
      <c r="G23" s="24"/>
      <c r="H23" s="24"/>
      <c r="I23" s="24"/>
      <c r="J23" s="24"/>
    </row>
    <row r="24" spans="2:10">
      <c r="B24" s="24"/>
      <c r="C24" s="24"/>
      <c r="D24" s="24"/>
      <c r="E24" s="24"/>
      <c r="F24" s="24"/>
      <c r="G24" s="24"/>
      <c r="H24" s="24"/>
      <c r="I24" s="24"/>
      <c r="J24" s="24"/>
    </row>
  </sheetData>
  <sheetProtection sheet="1" objects="1" scenarios="1"/>
  <mergeCells count="3">
    <mergeCell ref="B4:J4"/>
    <mergeCell ref="B8:J8"/>
    <mergeCell ref="B15:J15"/>
  </mergeCells>
  <pageMargins left="0.25" right="0.75"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dimension ref="A1:J521"/>
  <sheetViews>
    <sheetView view="pageLayout" topLeftCell="A497" zoomScale="70" zoomScaleNormal="100" zoomScalePageLayoutView="70" workbookViewId="0">
      <selection activeCell="L534" sqref="L534"/>
    </sheetView>
  </sheetViews>
  <sheetFormatPr defaultRowHeight="15"/>
  <cols>
    <col min="1" max="1" width="12.42578125" customWidth="1"/>
    <col min="5" max="5" width="16.7109375" customWidth="1"/>
    <col min="8" max="8" width="4.7109375" customWidth="1"/>
    <col min="9" max="9" width="2.5703125" customWidth="1"/>
    <col min="10" max="10" width="16.42578125" customWidth="1"/>
  </cols>
  <sheetData>
    <row r="1" spans="2:10" ht="26.25">
      <c r="B1" s="13" t="s">
        <v>159</v>
      </c>
      <c r="C1" s="13"/>
      <c r="D1" s="13"/>
      <c r="E1" s="13"/>
      <c r="F1" s="13"/>
      <c r="G1" s="13"/>
      <c r="H1" s="13"/>
      <c r="I1" s="13"/>
      <c r="J1" s="13"/>
    </row>
    <row r="4" spans="2:10">
      <c r="B4" s="10" t="s">
        <v>171</v>
      </c>
      <c r="C4" s="3"/>
      <c r="D4" s="3"/>
      <c r="E4" s="3"/>
      <c r="F4" s="3"/>
      <c r="G4" s="3"/>
      <c r="H4" s="3"/>
    </row>
    <row r="5" spans="2:10" ht="32.25" customHeight="1">
      <c r="B5" s="265" t="s">
        <v>160</v>
      </c>
      <c r="C5" s="265"/>
      <c r="D5" s="265"/>
      <c r="E5" s="265"/>
      <c r="F5" s="265"/>
      <c r="G5" s="265"/>
      <c r="H5" s="265"/>
      <c r="I5" s="265"/>
      <c r="J5" s="265"/>
    </row>
    <row r="6" spans="2:10" ht="9" customHeight="1"/>
    <row r="7" spans="2:10" ht="46.5" customHeight="1">
      <c r="B7" s="264" t="s">
        <v>161</v>
      </c>
      <c r="C7" s="264"/>
      <c r="D7" s="264"/>
      <c r="E7" s="264"/>
      <c r="F7" s="264"/>
      <c r="G7" s="264"/>
      <c r="H7" s="264"/>
      <c r="I7" s="264"/>
      <c r="J7" s="264"/>
    </row>
    <row r="29" spans="10:10">
      <c r="J29" t="s">
        <v>170</v>
      </c>
    </row>
    <row r="59" spans="2:10">
      <c r="B59" s="10" t="s">
        <v>172</v>
      </c>
      <c r="C59" s="3"/>
      <c r="D59" s="3"/>
      <c r="E59" s="3"/>
      <c r="F59" s="3"/>
      <c r="G59" s="3"/>
    </row>
    <row r="60" spans="2:10" ht="30" customHeight="1">
      <c r="B60" s="265" t="s">
        <v>160</v>
      </c>
      <c r="C60" s="265"/>
      <c r="D60" s="265"/>
      <c r="E60" s="265"/>
      <c r="F60" s="265"/>
      <c r="G60" s="265"/>
      <c r="H60" s="265"/>
      <c r="I60" s="265"/>
      <c r="J60" s="265"/>
    </row>
    <row r="61" spans="2:10" ht="10.5" customHeight="1"/>
    <row r="62" spans="2:10" ht="44.25" customHeight="1">
      <c r="B62" s="268" t="s">
        <v>163</v>
      </c>
      <c r="C62" s="264"/>
      <c r="D62" s="264"/>
      <c r="E62" s="264"/>
      <c r="F62" s="264"/>
      <c r="G62" s="264"/>
      <c r="H62" s="264"/>
      <c r="I62" s="264"/>
      <c r="J62" s="264"/>
    </row>
    <row r="78" ht="18.75" customHeight="1"/>
    <row r="89" spans="2:10">
      <c r="B89" s="10" t="s">
        <v>173</v>
      </c>
      <c r="C89" s="3"/>
      <c r="D89" s="3"/>
      <c r="E89" s="3"/>
      <c r="F89" s="3"/>
      <c r="G89" s="3"/>
    </row>
    <row r="90" spans="2:10" ht="32.25" customHeight="1">
      <c r="B90" s="265" t="s">
        <v>162</v>
      </c>
      <c r="C90" s="265"/>
      <c r="D90" s="265"/>
      <c r="E90" s="265"/>
      <c r="F90" s="265"/>
      <c r="G90" s="265"/>
      <c r="H90" s="265"/>
      <c r="I90" s="265"/>
      <c r="J90" s="265"/>
    </row>
    <row r="91" spans="2:10" ht="21.75" customHeight="1" thickBot="1">
      <c r="B91" s="32"/>
      <c r="C91" s="32"/>
      <c r="D91" s="32"/>
      <c r="E91" s="32"/>
      <c r="F91" s="32"/>
      <c r="G91" s="32"/>
      <c r="H91" s="32"/>
      <c r="I91" s="32"/>
      <c r="J91" s="32"/>
    </row>
    <row r="92" spans="2:10" ht="45.75" thickBot="1">
      <c r="B92" s="37" t="s">
        <v>266</v>
      </c>
      <c r="C92" s="38"/>
      <c r="D92" s="38"/>
      <c r="E92" s="39" t="s">
        <v>268</v>
      </c>
      <c r="F92" s="38"/>
      <c r="G92" s="38"/>
      <c r="H92" s="38"/>
      <c r="I92" s="38"/>
      <c r="J92" s="40" t="s">
        <v>268</v>
      </c>
    </row>
    <row r="93" spans="2:10" ht="19.5" customHeight="1">
      <c r="B93" s="41" t="s">
        <v>196</v>
      </c>
      <c r="C93" s="6"/>
      <c r="D93" s="6"/>
      <c r="E93" s="6"/>
      <c r="F93" s="35" t="s">
        <v>229</v>
      </c>
      <c r="G93" s="6"/>
      <c r="H93" s="6"/>
      <c r="J93" s="42"/>
    </row>
    <row r="94" spans="2:10">
      <c r="B94" s="43" t="s">
        <v>197</v>
      </c>
      <c r="C94" s="6"/>
      <c r="D94" s="6"/>
      <c r="E94" s="47">
        <v>25</v>
      </c>
      <c r="F94" s="36" t="s">
        <v>230</v>
      </c>
      <c r="G94" s="6"/>
      <c r="H94" s="6"/>
      <c r="J94" s="49">
        <v>50</v>
      </c>
    </row>
    <row r="95" spans="2:10">
      <c r="B95" s="43" t="s">
        <v>198</v>
      </c>
      <c r="C95" s="6"/>
      <c r="D95" s="6"/>
      <c r="E95" s="47">
        <v>30</v>
      </c>
      <c r="F95" s="36" t="s">
        <v>231</v>
      </c>
      <c r="G95" s="6"/>
      <c r="H95" s="6"/>
      <c r="J95" s="49">
        <v>4</v>
      </c>
    </row>
    <row r="96" spans="2:10">
      <c r="B96" s="43" t="s">
        <v>199</v>
      </c>
      <c r="C96" s="6"/>
      <c r="D96" s="6"/>
      <c r="E96" s="47">
        <v>15</v>
      </c>
      <c r="F96" s="36" t="s">
        <v>232</v>
      </c>
      <c r="G96" s="6"/>
      <c r="H96" s="6"/>
      <c r="J96" s="49">
        <v>10</v>
      </c>
    </row>
    <row r="97" spans="2:10">
      <c r="B97" s="43" t="s">
        <v>200</v>
      </c>
      <c r="C97" s="6"/>
      <c r="D97" s="6"/>
      <c r="E97" s="47">
        <v>50</v>
      </c>
      <c r="F97" s="36" t="s">
        <v>233</v>
      </c>
      <c r="G97" s="6"/>
      <c r="H97" s="6"/>
      <c r="J97" s="49">
        <v>10</v>
      </c>
    </row>
    <row r="98" spans="2:10">
      <c r="B98" s="41" t="s">
        <v>201</v>
      </c>
      <c r="C98" s="6"/>
      <c r="D98" s="6"/>
      <c r="E98" s="47"/>
      <c r="F98" s="36" t="s">
        <v>234</v>
      </c>
      <c r="G98" s="6"/>
      <c r="H98" s="6"/>
      <c r="J98" s="49" t="s">
        <v>318</v>
      </c>
    </row>
    <row r="99" spans="2:10">
      <c r="B99" s="43" t="s">
        <v>202</v>
      </c>
      <c r="C99" s="6"/>
      <c r="D99" s="6"/>
      <c r="E99" s="47">
        <v>25</v>
      </c>
      <c r="F99" s="36" t="s">
        <v>235</v>
      </c>
      <c r="G99" s="6"/>
      <c r="H99" s="6"/>
      <c r="J99" s="49">
        <v>100</v>
      </c>
    </row>
    <row r="100" spans="2:10">
      <c r="B100" s="43" t="s">
        <v>203</v>
      </c>
      <c r="C100" s="6"/>
      <c r="D100" s="6"/>
      <c r="E100" s="47">
        <v>25</v>
      </c>
      <c r="F100" s="36" t="s">
        <v>236</v>
      </c>
      <c r="G100" s="6"/>
      <c r="H100" s="6"/>
      <c r="J100" s="49" t="s">
        <v>318</v>
      </c>
    </row>
    <row r="101" spans="2:10">
      <c r="B101" s="43" t="s">
        <v>204</v>
      </c>
      <c r="C101" s="6"/>
      <c r="D101" s="6"/>
      <c r="E101" s="47">
        <v>35</v>
      </c>
      <c r="F101" s="35" t="s">
        <v>237</v>
      </c>
      <c r="G101" s="6"/>
      <c r="H101" s="6"/>
      <c r="J101" s="49"/>
    </row>
    <row r="102" spans="2:10">
      <c r="B102" s="43" t="s">
        <v>205</v>
      </c>
      <c r="C102" s="6"/>
      <c r="D102" s="6"/>
      <c r="E102" s="47">
        <v>65</v>
      </c>
      <c r="F102" s="36" t="s">
        <v>238</v>
      </c>
      <c r="G102" s="6"/>
      <c r="H102" s="6"/>
      <c r="J102" s="49">
        <v>150</v>
      </c>
    </row>
    <row r="103" spans="2:10">
      <c r="B103" s="43" t="s">
        <v>206</v>
      </c>
      <c r="C103" s="6"/>
      <c r="D103" s="6"/>
      <c r="E103" s="47">
        <v>150</v>
      </c>
      <c r="F103" s="36" t="s">
        <v>239</v>
      </c>
      <c r="G103" s="6"/>
      <c r="H103" s="6"/>
      <c r="J103" s="49">
        <v>120</v>
      </c>
    </row>
    <row r="104" spans="2:10">
      <c r="B104" s="43" t="s">
        <v>207</v>
      </c>
      <c r="C104" s="6"/>
      <c r="D104" s="6"/>
      <c r="E104" s="47">
        <v>20</v>
      </c>
      <c r="F104" s="36" t="s">
        <v>240</v>
      </c>
      <c r="G104" s="6"/>
      <c r="H104" s="6"/>
      <c r="J104" s="49">
        <v>70</v>
      </c>
    </row>
    <row r="105" spans="2:10">
      <c r="B105" s="43" t="s">
        <v>208</v>
      </c>
      <c r="C105" s="6"/>
      <c r="D105" s="6"/>
      <c r="E105" s="47">
        <v>258</v>
      </c>
      <c r="F105" s="36" t="s">
        <v>241</v>
      </c>
      <c r="G105" s="6"/>
      <c r="H105" s="6"/>
      <c r="J105" s="49">
        <v>50</v>
      </c>
    </row>
    <row r="106" spans="2:10">
      <c r="B106" s="43" t="s">
        <v>209</v>
      </c>
      <c r="C106" s="6"/>
      <c r="D106" s="6"/>
      <c r="E106" s="47">
        <v>20</v>
      </c>
      <c r="F106" s="36" t="s">
        <v>242</v>
      </c>
      <c r="G106" s="6"/>
      <c r="H106" s="6"/>
      <c r="J106" s="49">
        <v>10</v>
      </c>
    </row>
    <row r="107" spans="2:10">
      <c r="B107" s="43" t="s">
        <v>210</v>
      </c>
      <c r="C107" s="6"/>
      <c r="D107" s="6"/>
      <c r="E107" s="47">
        <v>25</v>
      </c>
      <c r="F107" s="36" t="s">
        <v>243</v>
      </c>
      <c r="G107" s="6"/>
      <c r="H107" s="6"/>
      <c r="J107" s="49">
        <v>150</v>
      </c>
    </row>
    <row r="108" spans="2:10">
      <c r="B108" s="43" t="s">
        <v>211</v>
      </c>
      <c r="C108" s="6"/>
      <c r="D108" s="6"/>
      <c r="E108" s="47">
        <v>25</v>
      </c>
      <c r="F108" s="36" t="s">
        <v>244</v>
      </c>
      <c r="G108" s="6"/>
      <c r="H108" s="6"/>
      <c r="J108" s="49">
        <v>40</v>
      </c>
    </row>
    <row r="109" spans="2:10">
      <c r="B109" s="43" t="s">
        <v>212</v>
      </c>
      <c r="C109" s="6"/>
      <c r="D109" s="6"/>
      <c r="E109" s="47">
        <v>35</v>
      </c>
      <c r="F109" s="36" t="s">
        <v>245</v>
      </c>
      <c r="G109" s="6"/>
      <c r="H109" s="6"/>
      <c r="J109" s="49">
        <v>40</v>
      </c>
    </row>
    <row r="110" spans="2:10">
      <c r="B110" s="43" t="s">
        <v>213</v>
      </c>
      <c r="C110" s="6"/>
      <c r="D110" s="6"/>
      <c r="E110" s="47">
        <v>100</v>
      </c>
      <c r="F110" s="35" t="s">
        <v>246</v>
      </c>
      <c r="G110" s="6"/>
      <c r="H110" s="6"/>
      <c r="J110" s="49"/>
    </row>
    <row r="111" spans="2:10">
      <c r="B111" s="41" t="s">
        <v>269</v>
      </c>
      <c r="C111" s="6"/>
      <c r="D111" s="6"/>
      <c r="E111" s="47"/>
      <c r="F111" s="36" t="s">
        <v>247</v>
      </c>
      <c r="G111" s="6"/>
      <c r="H111" s="6"/>
      <c r="J111" s="49">
        <v>15</v>
      </c>
    </row>
    <row r="112" spans="2:10">
      <c r="B112" s="43" t="s">
        <v>214</v>
      </c>
      <c r="C112" s="6"/>
      <c r="D112" s="6"/>
      <c r="E112" s="47">
        <v>70</v>
      </c>
      <c r="F112" s="36" t="s">
        <v>248</v>
      </c>
      <c r="G112" s="6"/>
      <c r="H112" s="6"/>
      <c r="J112" s="49">
        <v>40</v>
      </c>
    </row>
    <row r="113" spans="2:10">
      <c r="B113" s="43" t="s">
        <v>215</v>
      </c>
      <c r="C113" s="6"/>
      <c r="D113" s="6"/>
      <c r="E113" s="47">
        <v>100</v>
      </c>
      <c r="F113" s="230" t="s">
        <v>317</v>
      </c>
      <c r="G113" s="6"/>
      <c r="H113" s="6"/>
      <c r="J113" s="49">
        <v>25</v>
      </c>
    </row>
    <row r="114" spans="2:10">
      <c r="B114" s="43" t="s">
        <v>216</v>
      </c>
      <c r="C114" s="6"/>
      <c r="D114" s="6"/>
      <c r="E114" s="47">
        <v>100</v>
      </c>
      <c r="F114" s="36" t="s">
        <v>250</v>
      </c>
      <c r="G114" s="6"/>
      <c r="H114" s="6"/>
      <c r="J114" s="49">
        <v>25</v>
      </c>
    </row>
    <row r="115" spans="2:10">
      <c r="B115" s="41" t="s">
        <v>270</v>
      </c>
      <c r="C115" s="6"/>
      <c r="D115" s="6"/>
      <c r="E115" s="47"/>
      <c r="F115" s="36" t="s">
        <v>251</v>
      </c>
      <c r="G115" s="6"/>
      <c r="H115" s="6"/>
      <c r="J115" s="49">
        <v>10</v>
      </c>
    </row>
    <row r="116" spans="2:10">
      <c r="B116" s="43" t="s">
        <v>217</v>
      </c>
      <c r="C116" s="6"/>
      <c r="D116" s="6"/>
      <c r="E116" s="47">
        <v>50</v>
      </c>
      <c r="F116" s="36" t="s">
        <v>252</v>
      </c>
      <c r="G116" s="6"/>
      <c r="H116" s="6"/>
      <c r="J116" s="49">
        <v>8</v>
      </c>
    </row>
    <row r="117" spans="2:10">
      <c r="B117" s="43" t="s">
        <v>218</v>
      </c>
      <c r="C117" s="6"/>
      <c r="D117" s="6"/>
      <c r="E117" s="47" t="s">
        <v>318</v>
      </c>
      <c r="F117" s="36" t="s">
        <v>253</v>
      </c>
      <c r="G117" s="6"/>
      <c r="H117" s="6"/>
      <c r="J117" s="49">
        <v>20</v>
      </c>
    </row>
    <row r="118" spans="2:10">
      <c r="B118" s="43" t="s">
        <v>219</v>
      </c>
      <c r="C118" s="6"/>
      <c r="D118" s="6"/>
      <c r="E118" s="47" t="s">
        <v>318</v>
      </c>
      <c r="F118" s="35" t="s">
        <v>254</v>
      </c>
      <c r="G118" s="6"/>
      <c r="H118" s="6"/>
      <c r="J118" s="49"/>
    </row>
    <row r="119" spans="2:10">
      <c r="B119" s="41" t="s">
        <v>267</v>
      </c>
      <c r="C119" s="6"/>
      <c r="D119" s="6"/>
      <c r="E119" s="47"/>
      <c r="F119" s="230" t="s">
        <v>316</v>
      </c>
      <c r="G119" s="6"/>
      <c r="H119" s="6"/>
      <c r="J119" s="49" t="s">
        <v>318</v>
      </c>
    </row>
    <row r="120" spans="2:10">
      <c r="B120" s="43" t="s">
        <v>220</v>
      </c>
      <c r="C120" s="6"/>
      <c r="D120" s="6"/>
      <c r="E120" s="47">
        <v>10</v>
      </c>
      <c r="F120" s="36" t="s">
        <v>256</v>
      </c>
      <c r="G120" s="6"/>
      <c r="H120" s="6"/>
      <c r="J120" s="49">
        <v>30</v>
      </c>
    </row>
    <row r="121" spans="2:10">
      <c r="B121" s="43" t="s">
        <v>221</v>
      </c>
      <c r="C121" s="6"/>
      <c r="D121" s="6"/>
      <c r="E121" s="47">
        <v>20</v>
      </c>
      <c r="F121" s="36" t="s">
        <v>257</v>
      </c>
      <c r="G121" s="6"/>
      <c r="H121" s="6"/>
      <c r="J121" s="49">
        <v>150</v>
      </c>
    </row>
    <row r="122" spans="2:10">
      <c r="B122" s="43" t="s">
        <v>222</v>
      </c>
      <c r="C122" s="6"/>
      <c r="D122" s="6"/>
      <c r="E122" s="47">
        <v>30</v>
      </c>
      <c r="F122" s="36" t="s">
        <v>258</v>
      </c>
      <c r="G122" s="6"/>
      <c r="H122" s="6"/>
      <c r="J122" s="49" t="s">
        <v>318</v>
      </c>
    </row>
    <row r="123" spans="2:10">
      <c r="B123" s="43" t="s">
        <v>223</v>
      </c>
      <c r="C123" s="6"/>
      <c r="D123" s="6"/>
      <c r="E123" s="47">
        <v>120</v>
      </c>
      <c r="F123" s="36" t="s">
        <v>259</v>
      </c>
      <c r="G123" s="6"/>
      <c r="H123" s="6"/>
      <c r="J123" s="49">
        <v>100</v>
      </c>
    </row>
    <row r="124" spans="2:10">
      <c r="B124" s="41" t="s">
        <v>224</v>
      </c>
      <c r="C124" s="6"/>
      <c r="D124" s="6"/>
      <c r="E124" s="47"/>
      <c r="F124" s="36" t="s">
        <v>260</v>
      </c>
      <c r="G124" s="6"/>
      <c r="H124" s="6"/>
      <c r="J124" s="49">
        <v>40</v>
      </c>
    </row>
    <row r="125" spans="2:10">
      <c r="B125" s="43" t="s">
        <v>225</v>
      </c>
      <c r="C125" s="6"/>
      <c r="D125" s="6"/>
      <c r="E125" s="47">
        <v>5</v>
      </c>
      <c r="F125" s="36" t="s">
        <v>261</v>
      </c>
      <c r="G125" s="6"/>
      <c r="H125" s="6"/>
      <c r="J125" s="49">
        <v>10</v>
      </c>
    </row>
    <row r="126" spans="2:10">
      <c r="B126" s="43" t="s">
        <v>226</v>
      </c>
      <c r="C126" s="6"/>
      <c r="D126" s="6"/>
      <c r="E126" s="47">
        <v>30</v>
      </c>
      <c r="F126" s="36" t="s">
        <v>262</v>
      </c>
      <c r="G126" s="6"/>
      <c r="H126" s="6"/>
      <c r="J126" s="49">
        <v>40</v>
      </c>
    </row>
    <row r="127" spans="2:10">
      <c r="B127" s="43" t="s">
        <v>227</v>
      </c>
      <c r="C127" s="6"/>
      <c r="D127" s="6"/>
      <c r="E127" s="47">
        <v>60</v>
      </c>
      <c r="F127" s="36" t="s">
        <v>263</v>
      </c>
      <c r="G127" s="6"/>
      <c r="H127" s="6"/>
      <c r="J127" s="49">
        <v>120</v>
      </c>
    </row>
    <row r="128" spans="2:10">
      <c r="B128" s="43" t="s">
        <v>228</v>
      </c>
      <c r="C128" s="6"/>
      <c r="D128" s="6"/>
      <c r="E128" s="47">
        <v>10</v>
      </c>
      <c r="F128" s="36" t="s">
        <v>264</v>
      </c>
      <c r="G128" s="6"/>
      <c r="H128" s="6"/>
      <c r="J128" s="49">
        <v>20</v>
      </c>
    </row>
    <row r="129" spans="2:10" ht="15.75" thickBot="1">
      <c r="B129" s="44"/>
      <c r="C129" s="45"/>
      <c r="D129" s="45"/>
      <c r="E129" s="48"/>
      <c r="F129" s="46" t="s">
        <v>265</v>
      </c>
      <c r="G129" s="45"/>
      <c r="H129" s="45"/>
      <c r="I129" s="45"/>
      <c r="J129" s="50">
        <v>70</v>
      </c>
    </row>
    <row r="132" spans="2:10">
      <c r="B132" s="10" t="s">
        <v>174</v>
      </c>
      <c r="C132" s="3"/>
      <c r="D132" s="3"/>
      <c r="E132" s="3"/>
      <c r="F132" s="3"/>
      <c r="G132" s="3"/>
    </row>
    <row r="133" spans="2:10" ht="34.5" customHeight="1">
      <c r="B133" s="265" t="s">
        <v>160</v>
      </c>
      <c r="C133" s="265"/>
      <c r="D133" s="265"/>
      <c r="E133" s="265"/>
      <c r="F133" s="265"/>
      <c r="G133" s="265"/>
      <c r="H133" s="265"/>
      <c r="I133" s="265"/>
      <c r="J133" s="265"/>
    </row>
    <row r="134" spans="2:10" ht="15.75" thickBot="1"/>
    <row r="135" spans="2:10" ht="24" customHeight="1" thickBot="1">
      <c r="B135" s="37" t="s">
        <v>266</v>
      </c>
      <c r="C135" s="38"/>
      <c r="D135" s="38"/>
      <c r="E135" s="39" t="s">
        <v>271</v>
      </c>
      <c r="F135" s="38"/>
      <c r="G135" s="38"/>
      <c r="H135" s="38"/>
      <c r="I135" s="38"/>
      <c r="J135" s="39" t="s">
        <v>271</v>
      </c>
    </row>
    <row r="136" spans="2:10">
      <c r="B136" s="41" t="s">
        <v>196</v>
      </c>
      <c r="C136" s="6"/>
      <c r="D136" s="6"/>
      <c r="E136" s="6"/>
      <c r="F136" s="35" t="s">
        <v>229</v>
      </c>
      <c r="G136" s="6"/>
      <c r="H136" s="6"/>
      <c r="J136" s="42"/>
    </row>
    <row r="137" spans="2:10">
      <c r="B137" s="43" t="s">
        <v>197</v>
      </c>
      <c r="C137" s="6"/>
      <c r="D137" s="6"/>
      <c r="E137" s="47">
        <v>10</v>
      </c>
      <c r="F137" s="36" t="s">
        <v>230</v>
      </c>
      <c r="G137" s="6"/>
      <c r="H137" s="6"/>
      <c r="J137" s="49">
        <v>17</v>
      </c>
    </row>
    <row r="138" spans="2:10">
      <c r="B138" s="43" t="s">
        <v>198</v>
      </c>
      <c r="C138" s="6"/>
      <c r="D138" s="6"/>
      <c r="E138" s="47">
        <v>7</v>
      </c>
      <c r="F138" s="36" t="s">
        <v>231</v>
      </c>
      <c r="G138" s="6"/>
      <c r="H138" s="6"/>
      <c r="J138" s="49">
        <v>20</v>
      </c>
    </row>
    <row r="139" spans="2:10">
      <c r="B139" s="43" t="s">
        <v>199</v>
      </c>
      <c r="C139" s="6"/>
      <c r="D139" s="6"/>
      <c r="E139" s="47">
        <v>9</v>
      </c>
      <c r="F139" s="36" t="s">
        <v>232</v>
      </c>
      <c r="G139" s="6"/>
      <c r="H139" s="6"/>
      <c r="J139" s="49">
        <v>23</v>
      </c>
    </row>
    <row r="140" spans="2:10">
      <c r="B140" s="43" t="s">
        <v>200</v>
      </c>
      <c r="C140" s="6"/>
      <c r="D140" s="6"/>
      <c r="E140" s="47">
        <v>9</v>
      </c>
      <c r="F140" s="36" t="s">
        <v>233</v>
      </c>
      <c r="G140" s="6"/>
      <c r="H140" s="6"/>
      <c r="J140" s="49">
        <v>17</v>
      </c>
    </row>
    <row r="141" spans="2:10">
      <c r="B141" s="41" t="s">
        <v>201</v>
      </c>
      <c r="C141" s="6"/>
      <c r="D141" s="6"/>
      <c r="E141" s="47"/>
      <c r="F141" s="36" t="s">
        <v>234</v>
      </c>
      <c r="G141" s="6"/>
      <c r="H141" s="6"/>
      <c r="J141" s="49" t="s">
        <v>318</v>
      </c>
    </row>
    <row r="142" spans="2:10">
      <c r="B142" s="43" t="s">
        <v>202</v>
      </c>
      <c r="C142" s="6"/>
      <c r="D142" s="6"/>
      <c r="E142" s="47">
        <v>17</v>
      </c>
      <c r="F142" s="36" t="s">
        <v>235</v>
      </c>
      <c r="G142" s="6"/>
      <c r="H142" s="6"/>
      <c r="J142" s="49">
        <v>8</v>
      </c>
    </row>
    <row r="143" spans="2:10">
      <c r="B143" s="43" t="s">
        <v>203</v>
      </c>
      <c r="C143" s="6"/>
      <c r="D143" s="6"/>
      <c r="E143" s="47">
        <v>15</v>
      </c>
      <c r="F143" s="36" t="s">
        <v>236</v>
      </c>
      <c r="G143" s="6"/>
      <c r="H143" s="6"/>
      <c r="J143" s="49" t="s">
        <v>318</v>
      </c>
    </row>
    <row r="144" spans="2:10">
      <c r="B144" s="43" t="s">
        <v>204</v>
      </c>
      <c r="C144" s="6"/>
      <c r="D144" s="6"/>
      <c r="E144" s="47">
        <v>13</v>
      </c>
      <c r="F144" s="35" t="s">
        <v>237</v>
      </c>
      <c r="G144" s="6"/>
      <c r="H144" s="6"/>
      <c r="J144" s="49"/>
    </row>
    <row r="145" spans="1:10">
      <c r="B145" s="43" t="s">
        <v>205</v>
      </c>
      <c r="C145" s="6"/>
      <c r="D145" s="6"/>
      <c r="E145" s="47">
        <v>8</v>
      </c>
      <c r="F145" s="36" t="s">
        <v>238</v>
      </c>
      <c r="G145" s="6"/>
      <c r="H145" s="6"/>
      <c r="J145" s="49">
        <v>5</v>
      </c>
    </row>
    <row r="146" spans="1:10">
      <c r="B146" s="43" t="s">
        <v>206</v>
      </c>
      <c r="C146" s="6"/>
      <c r="D146" s="6"/>
      <c r="E146" s="47">
        <v>8</v>
      </c>
      <c r="F146" s="36" t="s">
        <v>239</v>
      </c>
      <c r="G146" s="6"/>
      <c r="H146" s="6"/>
      <c r="J146" s="49">
        <v>6</v>
      </c>
    </row>
    <row r="147" spans="1:10">
      <c r="B147" s="43" t="s">
        <v>207</v>
      </c>
      <c r="C147" s="6"/>
      <c r="D147" s="6"/>
      <c r="E147" s="47">
        <v>19</v>
      </c>
      <c r="F147" s="36" t="s">
        <v>240</v>
      </c>
      <c r="G147" s="6"/>
      <c r="H147" s="6"/>
      <c r="J147" s="49">
        <v>6</v>
      </c>
    </row>
    <row r="148" spans="1:10">
      <c r="B148" s="43" t="s">
        <v>208</v>
      </c>
      <c r="C148" s="6"/>
      <c r="D148" s="6"/>
      <c r="E148" s="47">
        <v>17</v>
      </c>
      <c r="F148" s="36" t="s">
        <v>241</v>
      </c>
      <c r="G148" s="6"/>
      <c r="H148" s="6"/>
      <c r="J148" s="49">
        <v>6</v>
      </c>
    </row>
    <row r="149" spans="1:10">
      <c r="B149" s="43" t="s">
        <v>209</v>
      </c>
      <c r="C149" s="6"/>
      <c r="D149" s="6"/>
      <c r="E149" s="47">
        <v>19</v>
      </c>
      <c r="F149" s="36" t="s">
        <v>242</v>
      </c>
      <c r="G149" s="6"/>
      <c r="H149" s="6"/>
      <c r="J149" s="49">
        <v>17</v>
      </c>
    </row>
    <row r="150" spans="1:10">
      <c r="B150" s="43" t="s">
        <v>210</v>
      </c>
      <c r="C150" s="6"/>
      <c r="D150" s="6"/>
      <c r="E150" s="47">
        <v>15</v>
      </c>
      <c r="F150" s="36" t="s">
        <v>243</v>
      </c>
      <c r="G150" s="6"/>
      <c r="H150" s="6"/>
      <c r="J150" s="49">
        <v>5</v>
      </c>
    </row>
    <row r="151" spans="1:10">
      <c r="B151" s="43" t="s">
        <v>211</v>
      </c>
      <c r="C151" s="6"/>
      <c r="D151" s="6"/>
      <c r="E151" s="47">
        <v>15</v>
      </c>
      <c r="F151" s="36" t="s">
        <v>244</v>
      </c>
      <c r="G151" s="6"/>
      <c r="H151" s="6"/>
      <c r="J151" s="49">
        <v>11</v>
      </c>
    </row>
    <row r="152" spans="1:10">
      <c r="B152" s="43" t="s">
        <v>212</v>
      </c>
      <c r="C152" s="6"/>
      <c r="D152" s="6"/>
      <c r="E152" s="47">
        <v>12</v>
      </c>
      <c r="F152" s="36" t="s">
        <v>245</v>
      </c>
      <c r="G152" s="6"/>
      <c r="H152" s="6"/>
      <c r="J152" s="49">
        <v>9</v>
      </c>
    </row>
    <row r="153" spans="1:10">
      <c r="B153" s="43" t="s">
        <v>213</v>
      </c>
      <c r="C153" s="6"/>
      <c r="D153" s="6"/>
      <c r="E153" s="47">
        <v>8</v>
      </c>
      <c r="F153" s="35" t="s">
        <v>246</v>
      </c>
      <c r="G153" s="6"/>
      <c r="H153" s="6"/>
      <c r="J153" s="49"/>
    </row>
    <row r="154" spans="1:10">
      <c r="B154" s="41" t="s">
        <v>269</v>
      </c>
      <c r="C154" s="6"/>
      <c r="D154" s="6"/>
      <c r="E154" s="47"/>
      <c r="F154" s="36" t="s">
        <v>247</v>
      </c>
      <c r="G154" s="6"/>
      <c r="H154" s="6"/>
      <c r="J154" s="49">
        <v>16</v>
      </c>
    </row>
    <row r="155" spans="1:10">
      <c r="B155" s="43" t="s">
        <v>214</v>
      </c>
      <c r="C155" s="6"/>
      <c r="D155" s="6"/>
      <c r="E155" s="47">
        <v>10</v>
      </c>
      <c r="F155" s="36" t="s">
        <v>248</v>
      </c>
      <c r="G155" s="6"/>
      <c r="H155" s="6"/>
      <c r="J155" s="49">
        <v>9</v>
      </c>
    </row>
    <row r="156" spans="1:10">
      <c r="B156" s="43" t="s">
        <v>215</v>
      </c>
      <c r="C156" s="6"/>
      <c r="D156" s="6"/>
      <c r="E156" s="47">
        <v>9</v>
      </c>
      <c r="F156" s="36" t="s">
        <v>249</v>
      </c>
      <c r="G156" s="6"/>
      <c r="H156" s="6"/>
      <c r="J156" s="49">
        <v>10</v>
      </c>
    </row>
    <row r="157" spans="1:10">
      <c r="B157" s="43" t="s">
        <v>216</v>
      </c>
      <c r="C157" s="6"/>
      <c r="D157" s="6"/>
      <c r="E157" s="47">
        <v>9</v>
      </c>
      <c r="F157" s="36" t="s">
        <v>250</v>
      </c>
      <c r="G157" s="6"/>
      <c r="H157" s="6"/>
      <c r="J157" s="49">
        <v>25</v>
      </c>
    </row>
    <row r="158" spans="1:10">
      <c r="B158" s="41" t="s">
        <v>270</v>
      </c>
      <c r="C158" s="6"/>
      <c r="D158" s="6"/>
      <c r="E158" s="47"/>
      <c r="F158" s="36" t="s">
        <v>251</v>
      </c>
      <c r="G158" s="6"/>
      <c r="H158" s="6"/>
      <c r="J158" s="49">
        <v>26</v>
      </c>
    </row>
    <row r="159" spans="1:10">
      <c r="A159" s="1"/>
      <c r="B159" s="43" t="s">
        <v>217</v>
      </c>
      <c r="C159" s="6"/>
      <c r="D159" s="6"/>
      <c r="E159" s="47">
        <v>6</v>
      </c>
      <c r="F159" s="36" t="s">
        <v>252</v>
      </c>
      <c r="G159" s="6"/>
      <c r="H159" s="6"/>
      <c r="J159" s="49">
        <v>15</v>
      </c>
    </row>
    <row r="160" spans="1:10">
      <c r="B160" s="43" t="s">
        <v>218</v>
      </c>
      <c r="C160" s="6"/>
      <c r="D160" s="6"/>
      <c r="E160" s="47" t="s">
        <v>318</v>
      </c>
      <c r="F160" s="36" t="s">
        <v>253</v>
      </c>
      <c r="G160" s="6"/>
      <c r="H160" s="6"/>
      <c r="J160" s="49">
        <v>11</v>
      </c>
    </row>
    <row r="161" spans="2:10">
      <c r="B161" s="43" t="s">
        <v>219</v>
      </c>
      <c r="C161" s="6"/>
      <c r="D161" s="6"/>
      <c r="E161" s="47" t="s">
        <v>318</v>
      </c>
      <c r="F161" s="35" t="s">
        <v>254</v>
      </c>
      <c r="G161" s="6"/>
      <c r="H161" s="6"/>
      <c r="J161" s="49"/>
    </row>
    <row r="162" spans="2:10">
      <c r="B162" s="41" t="s">
        <v>267</v>
      </c>
      <c r="C162" s="6"/>
      <c r="D162" s="6"/>
      <c r="E162" s="47"/>
      <c r="F162" s="36" t="s">
        <v>255</v>
      </c>
      <c r="G162" s="6"/>
      <c r="H162" s="6"/>
      <c r="J162" s="49" t="s">
        <v>318</v>
      </c>
    </row>
    <row r="163" spans="2:10">
      <c r="B163" s="43" t="s">
        <v>220</v>
      </c>
      <c r="C163" s="6"/>
      <c r="D163" s="6"/>
      <c r="E163" s="47">
        <v>11</v>
      </c>
      <c r="F163" s="36" t="s">
        <v>256</v>
      </c>
      <c r="G163" s="6"/>
      <c r="H163" s="6"/>
      <c r="J163" s="49" t="s">
        <v>318</v>
      </c>
    </row>
    <row r="164" spans="2:10">
      <c r="B164" s="43" t="s">
        <v>221</v>
      </c>
      <c r="C164" s="6"/>
      <c r="D164" s="6"/>
      <c r="E164" s="47">
        <v>8</v>
      </c>
      <c r="F164" s="36" t="s">
        <v>257</v>
      </c>
      <c r="G164" s="6"/>
      <c r="H164" s="6"/>
      <c r="J164" s="49">
        <v>8</v>
      </c>
    </row>
    <row r="165" spans="2:10">
      <c r="B165" s="43" t="s">
        <v>222</v>
      </c>
      <c r="C165" s="6"/>
      <c r="D165" s="6"/>
      <c r="E165" s="47">
        <v>10</v>
      </c>
      <c r="F165" s="36" t="s">
        <v>258</v>
      </c>
      <c r="G165" s="6"/>
      <c r="H165" s="6"/>
      <c r="J165" s="49" t="s">
        <v>318</v>
      </c>
    </row>
    <row r="166" spans="2:10">
      <c r="B166" s="43" t="s">
        <v>223</v>
      </c>
      <c r="C166" s="6"/>
      <c r="D166" s="6"/>
      <c r="E166" s="47">
        <v>6</v>
      </c>
      <c r="F166" s="36" t="s">
        <v>259</v>
      </c>
      <c r="G166" s="6"/>
      <c r="H166" s="6"/>
      <c r="J166" s="49">
        <v>21</v>
      </c>
    </row>
    <row r="167" spans="2:10">
      <c r="B167" s="41" t="s">
        <v>224</v>
      </c>
      <c r="C167" s="6"/>
      <c r="D167" s="6"/>
      <c r="E167" s="47"/>
      <c r="F167" s="36" t="s">
        <v>260</v>
      </c>
      <c r="G167" s="6"/>
      <c r="H167" s="6"/>
      <c r="J167" s="49">
        <v>22</v>
      </c>
    </row>
    <row r="168" spans="2:10">
      <c r="B168" s="43" t="s">
        <v>225</v>
      </c>
      <c r="C168" s="6"/>
      <c r="D168" s="6"/>
      <c r="E168" s="47">
        <v>17</v>
      </c>
      <c r="F168" s="36" t="s">
        <v>261</v>
      </c>
      <c r="G168" s="6"/>
      <c r="H168" s="6"/>
      <c r="J168" s="49">
        <v>26</v>
      </c>
    </row>
    <row r="169" spans="2:10">
      <c r="B169" s="43" t="s">
        <v>226</v>
      </c>
      <c r="C169" s="6"/>
      <c r="D169" s="6"/>
      <c r="E169" s="47">
        <v>7</v>
      </c>
      <c r="F169" s="36" t="s">
        <v>262</v>
      </c>
      <c r="G169" s="6"/>
      <c r="H169" s="6"/>
      <c r="J169" s="49">
        <v>13</v>
      </c>
    </row>
    <row r="170" spans="2:10">
      <c r="B170" s="43" t="s">
        <v>227</v>
      </c>
      <c r="C170" s="6"/>
      <c r="D170" s="6"/>
      <c r="E170" s="47">
        <v>6</v>
      </c>
      <c r="F170" s="36" t="s">
        <v>263</v>
      </c>
      <c r="G170" s="6"/>
      <c r="H170" s="6"/>
      <c r="J170" s="49">
        <v>9</v>
      </c>
    </row>
    <row r="171" spans="2:10">
      <c r="B171" s="43" t="s">
        <v>228</v>
      </c>
      <c r="C171" s="6"/>
      <c r="D171" s="6"/>
      <c r="E171" s="47">
        <v>11</v>
      </c>
      <c r="F171" s="36" t="s">
        <v>264</v>
      </c>
      <c r="G171" s="6"/>
      <c r="H171" s="6"/>
      <c r="J171" s="49">
        <v>17</v>
      </c>
    </row>
    <row r="172" spans="2:10" ht="15.75" thickBot="1">
      <c r="B172" s="44"/>
      <c r="C172" s="45"/>
      <c r="D172" s="45"/>
      <c r="E172" s="48"/>
      <c r="F172" s="46" t="s">
        <v>265</v>
      </c>
      <c r="G172" s="45"/>
      <c r="H172" s="45"/>
      <c r="I172" s="45"/>
      <c r="J172" s="50">
        <v>11</v>
      </c>
    </row>
    <row r="173" spans="2:10">
      <c r="B173" s="6"/>
      <c r="C173" s="6"/>
      <c r="D173" s="6"/>
      <c r="E173" s="6"/>
      <c r="F173" s="6"/>
      <c r="G173" s="6"/>
      <c r="H173" s="6"/>
      <c r="I173" s="6"/>
      <c r="J173" s="6"/>
    </row>
    <row r="174" spans="2:10">
      <c r="B174" s="6"/>
      <c r="C174" s="6"/>
      <c r="D174" s="6"/>
      <c r="E174" s="6"/>
      <c r="F174" s="6"/>
      <c r="G174" s="6"/>
      <c r="H174" s="6"/>
      <c r="I174" s="6"/>
      <c r="J174" s="6"/>
    </row>
    <row r="175" spans="2:10">
      <c r="B175" s="6"/>
      <c r="C175" s="6"/>
      <c r="D175" s="6"/>
      <c r="E175" s="6"/>
      <c r="F175" s="6"/>
      <c r="G175" s="6"/>
      <c r="H175" s="6"/>
      <c r="I175" s="6"/>
      <c r="J175" s="6"/>
    </row>
    <row r="176" spans="2:10">
      <c r="B176" s="6"/>
      <c r="C176" s="6"/>
      <c r="D176" s="6"/>
      <c r="E176" s="6"/>
      <c r="F176" s="6"/>
      <c r="G176" s="6"/>
      <c r="H176" s="6"/>
      <c r="I176" s="6"/>
      <c r="J176" s="6"/>
    </row>
    <row r="177" spans="2:10">
      <c r="B177" s="10" t="s">
        <v>175</v>
      </c>
      <c r="C177" s="3"/>
      <c r="D177" s="3"/>
      <c r="E177" s="3"/>
      <c r="F177" s="3"/>
      <c r="G177" s="3"/>
    </row>
    <row r="178" spans="2:10" ht="31.5" customHeight="1">
      <c r="B178" s="265" t="s">
        <v>160</v>
      </c>
      <c r="C178" s="265"/>
      <c r="D178" s="265"/>
      <c r="E178" s="265"/>
      <c r="F178" s="265"/>
      <c r="G178" s="265"/>
      <c r="H178" s="265"/>
      <c r="I178" s="265"/>
      <c r="J178" s="265"/>
    </row>
    <row r="180" spans="2:10">
      <c r="B180" t="s">
        <v>164</v>
      </c>
    </row>
    <row r="190" spans="2:10">
      <c r="B190" s="10" t="s">
        <v>176</v>
      </c>
      <c r="C190" s="3"/>
      <c r="D190" s="3"/>
      <c r="E190" s="3"/>
      <c r="F190" s="3"/>
      <c r="G190" s="3"/>
    </row>
    <row r="191" spans="2:10" ht="33" customHeight="1">
      <c r="B191" s="265" t="s">
        <v>160</v>
      </c>
      <c r="C191" s="265"/>
      <c r="D191" s="265"/>
      <c r="E191" s="265"/>
      <c r="F191" s="265"/>
      <c r="G191" s="265"/>
      <c r="H191" s="265"/>
      <c r="I191" s="265"/>
      <c r="J191" s="265"/>
    </row>
    <row r="193" spans="2:10" ht="30.75" customHeight="1">
      <c r="B193" s="266" t="s">
        <v>165</v>
      </c>
      <c r="C193" s="266"/>
      <c r="D193" s="266"/>
      <c r="E193" s="266"/>
      <c r="F193" s="266"/>
      <c r="G193" s="266"/>
      <c r="H193" s="266"/>
      <c r="I193" s="266"/>
      <c r="J193" s="266"/>
    </row>
    <row r="220" spans="2:10">
      <c r="B220" s="10" t="s">
        <v>177</v>
      </c>
      <c r="C220" s="3"/>
      <c r="D220" s="3"/>
      <c r="E220" s="3"/>
      <c r="F220" s="3"/>
      <c r="G220" s="3"/>
    </row>
    <row r="221" spans="2:10" ht="33" customHeight="1">
      <c r="B221" s="265" t="s">
        <v>162</v>
      </c>
      <c r="C221" s="265"/>
      <c r="D221" s="265"/>
      <c r="E221" s="265"/>
      <c r="F221" s="265"/>
      <c r="G221" s="265"/>
      <c r="H221" s="265"/>
      <c r="I221" s="265"/>
      <c r="J221" s="265"/>
    </row>
    <row r="223" spans="2:10">
      <c r="B223" t="s">
        <v>166</v>
      </c>
    </row>
    <row r="265" spans="2:2">
      <c r="B265" s="1" t="s">
        <v>167</v>
      </c>
    </row>
    <row r="332" spans="2:10">
      <c r="B332" s="10" t="s">
        <v>178</v>
      </c>
      <c r="C332" s="3"/>
      <c r="D332" s="3"/>
      <c r="E332" s="3"/>
      <c r="F332" s="3"/>
      <c r="G332" s="3"/>
    </row>
    <row r="333" spans="2:10" ht="33.75" customHeight="1">
      <c r="B333" s="265" t="s">
        <v>160</v>
      </c>
      <c r="C333" s="265"/>
      <c r="D333" s="265"/>
      <c r="E333" s="265"/>
      <c r="F333" s="265"/>
      <c r="G333" s="265"/>
      <c r="H333" s="265"/>
      <c r="I333" s="265"/>
      <c r="J333" s="265"/>
    </row>
    <row r="346" spans="2:10">
      <c r="B346" s="31"/>
      <c r="C346" s="8"/>
      <c r="D346" s="8"/>
      <c r="E346" s="8"/>
      <c r="F346" s="8"/>
      <c r="G346" s="8"/>
      <c r="H346" s="8"/>
      <c r="I346" s="8"/>
      <c r="J346" s="8"/>
    </row>
    <row r="347" spans="2:10">
      <c r="B347" s="267"/>
      <c r="C347" s="267"/>
      <c r="D347" s="267"/>
      <c r="E347" s="267"/>
      <c r="F347" s="267"/>
      <c r="G347" s="267"/>
      <c r="H347" s="267"/>
      <c r="I347" s="267"/>
      <c r="J347" s="267"/>
    </row>
    <row r="348" spans="2:10">
      <c r="B348" s="31"/>
      <c r="C348" s="8"/>
      <c r="D348" s="8"/>
      <c r="E348" s="8"/>
      <c r="F348" s="8"/>
      <c r="G348" s="8"/>
      <c r="H348" s="8"/>
      <c r="I348" s="8"/>
      <c r="J348" s="8"/>
    </row>
    <row r="349" spans="2:10">
      <c r="B349" s="267"/>
      <c r="C349" s="267"/>
      <c r="D349" s="267"/>
      <c r="E349" s="267"/>
      <c r="F349" s="267"/>
      <c r="G349" s="267"/>
      <c r="H349" s="267"/>
      <c r="I349" s="267"/>
      <c r="J349" s="267"/>
    </row>
    <row r="350" spans="2:10">
      <c r="B350" s="8"/>
      <c r="C350" s="8"/>
      <c r="D350" s="8"/>
      <c r="E350" s="8"/>
      <c r="F350" s="8"/>
      <c r="G350" s="8"/>
      <c r="H350" s="8"/>
      <c r="I350" s="8"/>
      <c r="J350" s="8"/>
    </row>
    <row r="351" spans="2:10">
      <c r="B351" s="8"/>
      <c r="C351" s="8"/>
      <c r="D351" s="8"/>
      <c r="E351" s="8"/>
      <c r="F351" s="8"/>
      <c r="G351" s="8"/>
      <c r="H351" s="8"/>
      <c r="I351" s="8"/>
      <c r="J351" s="8"/>
    </row>
    <row r="352" spans="2:10">
      <c r="B352" s="8"/>
      <c r="C352" s="8"/>
      <c r="D352" s="8"/>
      <c r="E352" s="8"/>
      <c r="F352" s="8"/>
      <c r="G352" s="8"/>
      <c r="H352" s="8"/>
      <c r="I352" s="8"/>
      <c r="J352" s="8"/>
    </row>
    <row r="356" spans="2:10">
      <c r="B356" s="10" t="s">
        <v>178</v>
      </c>
      <c r="C356" s="3"/>
      <c r="D356" s="3"/>
      <c r="E356" s="3"/>
      <c r="F356" s="3"/>
      <c r="G356" s="3"/>
    </row>
    <row r="357" spans="2:10" ht="36" customHeight="1">
      <c r="B357" s="265" t="s">
        <v>309</v>
      </c>
      <c r="C357" s="265"/>
      <c r="D357" s="265"/>
      <c r="E357" s="265"/>
      <c r="F357" s="265"/>
      <c r="G357" s="265"/>
      <c r="H357" s="265"/>
      <c r="I357" s="265"/>
      <c r="J357" s="265"/>
    </row>
    <row r="359" spans="2:10">
      <c r="B359" s="266" t="s">
        <v>310</v>
      </c>
      <c r="C359" s="266"/>
      <c r="D359" s="266"/>
      <c r="E359" s="266"/>
      <c r="F359" s="266"/>
      <c r="G359" s="266"/>
      <c r="H359" s="266"/>
      <c r="I359" s="266"/>
      <c r="J359" s="266"/>
    </row>
    <row r="361" spans="2:10">
      <c r="B361" s="226" t="s">
        <v>311</v>
      </c>
      <c r="C361" s="226"/>
      <c r="D361" s="226" t="s">
        <v>312</v>
      </c>
    </row>
    <row r="449" spans="2:10">
      <c r="B449" s="10" t="s">
        <v>179</v>
      </c>
      <c r="C449" s="3"/>
      <c r="D449" s="3"/>
      <c r="E449" s="3"/>
      <c r="F449" s="3"/>
      <c r="G449" s="3"/>
    </row>
    <row r="450" spans="2:10" ht="29.25" customHeight="1">
      <c r="B450" s="265" t="s">
        <v>160</v>
      </c>
      <c r="C450" s="265"/>
      <c r="D450" s="265"/>
      <c r="E450" s="265"/>
      <c r="F450" s="265"/>
      <c r="G450" s="265"/>
      <c r="H450" s="265"/>
      <c r="I450" s="265"/>
      <c r="J450" s="265"/>
    </row>
    <row r="495" spans="2:10">
      <c r="B495" s="10" t="s">
        <v>180</v>
      </c>
      <c r="C495" s="3"/>
      <c r="D495" s="3"/>
      <c r="E495" s="3"/>
      <c r="F495" s="3"/>
      <c r="G495" s="3"/>
    </row>
    <row r="496" spans="2:10" ht="30.75" customHeight="1">
      <c r="B496" s="265" t="s">
        <v>162</v>
      </c>
      <c r="C496" s="265"/>
      <c r="D496" s="265"/>
      <c r="E496" s="265"/>
      <c r="F496" s="265"/>
      <c r="G496" s="265"/>
      <c r="H496" s="265"/>
      <c r="I496" s="265"/>
      <c r="J496" s="265"/>
    </row>
    <row r="498" spans="2:2">
      <c r="B498" t="s">
        <v>168</v>
      </c>
    </row>
    <row r="518" spans="2:10">
      <c r="B518" s="10" t="s">
        <v>181</v>
      </c>
      <c r="C518" s="3"/>
      <c r="D518" s="3"/>
      <c r="E518" s="3"/>
      <c r="F518" s="3"/>
      <c r="G518" s="3"/>
    </row>
    <row r="519" spans="2:10">
      <c r="B519" s="265" t="s">
        <v>160</v>
      </c>
      <c r="C519" s="265"/>
      <c r="D519" s="265"/>
      <c r="E519" s="265"/>
      <c r="F519" s="265"/>
      <c r="G519" s="265"/>
      <c r="H519" s="265"/>
      <c r="I519" s="265"/>
      <c r="J519" s="265"/>
    </row>
    <row r="520" spans="2:10" ht="8.25" customHeight="1"/>
    <row r="521" spans="2:10" ht="61.5" customHeight="1">
      <c r="B521" s="266" t="s">
        <v>346</v>
      </c>
      <c r="C521" s="266"/>
      <c r="D521" s="266"/>
      <c r="E521" s="266"/>
      <c r="F521" s="266"/>
      <c r="G521" s="266"/>
      <c r="H521" s="266"/>
      <c r="I521" s="266"/>
      <c r="J521" s="266"/>
    </row>
  </sheetData>
  <sheetProtection sheet="1" objects="1" scenarios="1" formatCells="0"/>
  <mergeCells count="19">
    <mergeCell ref="B5:J5"/>
    <mergeCell ref="B7:J7"/>
    <mergeCell ref="B60:J60"/>
    <mergeCell ref="B62:J62"/>
    <mergeCell ref="B90:J90"/>
    <mergeCell ref="B133:J133"/>
    <mergeCell ref="B178:J178"/>
    <mergeCell ref="B191:J191"/>
    <mergeCell ref="B193:J193"/>
    <mergeCell ref="B496:J496"/>
    <mergeCell ref="B519:J519"/>
    <mergeCell ref="B521:J521"/>
    <mergeCell ref="B221:J221"/>
    <mergeCell ref="B333:J333"/>
    <mergeCell ref="B450:J450"/>
    <mergeCell ref="B347:J347"/>
    <mergeCell ref="B349:J349"/>
    <mergeCell ref="B357:J357"/>
    <mergeCell ref="B359:J359"/>
  </mergeCells>
  <pageMargins left="0.25" right="0.2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Intro and Final Outputs</vt:lpstr>
      <vt:lpstr>Step 1 </vt:lpstr>
      <vt:lpstr>Step 2</vt:lpstr>
      <vt:lpstr>Step 3</vt:lpstr>
      <vt:lpstr>Step 4</vt:lpstr>
      <vt:lpstr>Step 5</vt:lpstr>
      <vt:lpstr>Step 6</vt:lpstr>
      <vt:lpstr>Step 7</vt:lpstr>
      <vt:lpstr>Reference A</vt:lpstr>
    </vt:vector>
  </TitlesOfParts>
  <Company>University of Idaho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2010-12-03T21:12:23Z</dcterms:created>
  <dcterms:modified xsi:type="dcterms:W3CDTF">2011-06-21T00:52:15Z</dcterms:modified>
</cp:coreProperties>
</file>