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025" yWindow="1350" windowWidth="24660" windowHeight="11025" activeTab="3"/>
  </bookViews>
  <sheets>
    <sheet name="Intro and Final Outputs" sheetId="1" r:id="rId1"/>
    <sheet name="Step 1" sheetId="2" r:id="rId2"/>
    <sheet name="Step 2" sheetId="3" r:id="rId3"/>
    <sheet name="Step 3" sheetId="4" r:id="rId4"/>
  </sheets>
  <calcPr calcId="125725"/>
</workbook>
</file>

<file path=xl/calcChain.xml><?xml version="1.0" encoding="utf-8"?>
<calcChain xmlns="http://schemas.openxmlformats.org/spreadsheetml/2006/main">
  <c r="H16" i="4"/>
  <c r="F29" i="2"/>
  <c r="D42" i="3"/>
  <c r="E42" l="1"/>
  <c r="D43" l="1"/>
  <c r="E43" s="1"/>
  <c r="H21" i="4" l="1"/>
  <c r="H25" i="1" s="1"/>
  <c r="F17" i="2"/>
  <c r="H18" i="4" l="1"/>
  <c r="D44" i="3"/>
  <c r="E44" l="1"/>
  <c r="D45" s="1"/>
  <c r="E45" l="1"/>
  <c r="D46" l="1"/>
  <c r="E46" l="1"/>
  <c r="D47" l="1"/>
  <c r="E47" s="1"/>
  <c r="D48" l="1"/>
  <c r="E48" s="1"/>
  <c r="D49" s="1"/>
  <c r="E49" s="1"/>
  <c r="D50" l="1"/>
  <c r="E50" s="1"/>
  <c r="D51" l="1"/>
  <c r="E51" s="1"/>
  <c r="D52" l="1"/>
  <c r="E52" s="1"/>
  <c r="D53" s="1"/>
  <c r="E70" s="1"/>
  <c r="E53" l="1"/>
  <c r="D54" l="1"/>
  <c r="E54" l="1"/>
  <c r="D55" s="1"/>
  <c r="E55" s="1"/>
  <c r="D56" l="1"/>
  <c r="E56" s="1"/>
  <c r="D57" l="1"/>
  <c r="E57" l="1"/>
  <c r="D58" s="1"/>
  <c r="E58" s="1"/>
  <c r="D59" l="1"/>
  <c r="E59" s="1"/>
  <c r="D60" l="1"/>
  <c r="E60" s="1"/>
  <c r="D61" l="1"/>
  <c r="E61" l="1"/>
  <c r="D62" l="1"/>
  <c r="E62" l="1"/>
  <c r="D63" l="1"/>
  <c r="E63" l="1"/>
  <c r="D64" l="1"/>
  <c r="E64" s="1"/>
  <c r="D65" l="1"/>
  <c r="E73" s="1"/>
  <c r="E75" l="1"/>
  <c r="H24" i="1" s="1"/>
  <c r="E65" i="3"/>
</calcChain>
</file>

<file path=xl/sharedStrings.xml><?xml version="1.0" encoding="utf-8"?>
<sst xmlns="http://schemas.openxmlformats.org/spreadsheetml/2006/main" count="109" uniqueCount="93">
  <si>
    <t>IPC and IDL Climate Tools Package</t>
  </si>
  <si>
    <t>Night Ventilation/Thermal Mass Calculations</t>
  </si>
  <si>
    <t xml:space="preserve">Description: </t>
  </si>
  <si>
    <t xml:space="preserve">Instructions:  </t>
  </si>
  <si>
    <t>Cell Color Legend:</t>
  </si>
  <si>
    <t>auto calculates</t>
  </si>
  <si>
    <t>user defined</t>
  </si>
  <si>
    <t>To begin this worksheet, proceed to the tab labeled "Step 1"</t>
  </si>
  <si>
    <t>Final Outputs</t>
  </si>
  <si>
    <t xml:space="preserve">Use the worksheet named “Heat Gain Calculations” if you do not already have a heat gain rate.  This number will always be compared against the cooling capacity of the system calculated throughout this worksheet to analyze the ability of the system to meet the cooling demand of the building. </t>
  </si>
  <si>
    <t>Building or Zone Heat Gain Rate:</t>
  </si>
  <si>
    <t>Night Flush Cooling Capacity:</t>
  </si>
  <si>
    <t>Description:</t>
  </si>
  <si>
    <t>Step 1 - Building Information</t>
  </si>
  <si>
    <t>Step 1 - A - Building Information</t>
  </si>
  <si>
    <t xml:space="preserve">Floor Area: </t>
  </si>
  <si>
    <t>SF</t>
  </si>
  <si>
    <t xml:space="preserve">Building Volume: </t>
  </si>
  <si>
    <t>CF</t>
  </si>
  <si>
    <t>Step 1 - B - Thermal Mass Information</t>
  </si>
  <si>
    <t xml:space="preserve">Mass Volume: </t>
  </si>
  <si>
    <t xml:space="preserve">Density of Thermal Mass: </t>
  </si>
  <si>
    <t>Specific Heat:</t>
  </si>
  <si>
    <t>lb/CF</t>
  </si>
  <si>
    <t>Mass Heat Capacity:</t>
  </si>
  <si>
    <t>Btu/deg F</t>
  </si>
  <si>
    <t xml:space="preserve">Mass Surface Conductance </t>
  </si>
  <si>
    <t>Starting Mass Temperature</t>
  </si>
  <si>
    <t>This value is typically assumed to be 1 unless found otherwise.</t>
  </si>
  <si>
    <t xml:space="preserve">The next step involves defining a temperature profile for the design cooling day of the project's climate.  This temperature will be the variable in determining the mass temperature and thus cooling capacity of the system.  The 24 hour temperature profile should represent two conditions as closely as possible: the temperature should reach the selected design temperature of the climate, and the diurnal swing should be close to the average for that design day.  For this temperature profile, the ASHRAE 1% cooling degree day for the climate was chosen to represent the cooling capacity of the system under hot summer conditions.  </t>
  </si>
  <si>
    <t>Step 2 - Cooling Capacity Calculations</t>
  </si>
  <si>
    <t>deg F</t>
  </si>
  <si>
    <t>This value is typically assumed to be 80 degrees F.</t>
  </si>
  <si>
    <t>Step 2 - A Table Columns</t>
  </si>
  <si>
    <t xml:space="preserve">This column contains all 24 hours in a day that the cooling capacities will be calculated for. </t>
  </si>
  <si>
    <t>Column A. Hour:</t>
  </si>
  <si>
    <t xml:space="preserve">Column B. Outside Air Temp </t>
  </si>
  <si>
    <t>This column contains the climate specific average hourly temperature data</t>
  </si>
  <si>
    <t xml:space="preserve">Column D. Mass Temperature </t>
  </si>
  <si>
    <t>This column is obtained by the following equation:</t>
  </si>
  <si>
    <t>Mass Temperature = (previous hour mass temperature [column d]) - (cooling capacity x mass heat capacity)</t>
  </si>
  <si>
    <t>Column E. Building Mode</t>
  </si>
  <si>
    <t>Column A. Hour</t>
  </si>
  <si>
    <t>Please refer to the next page for the actual table of this informaiton.</t>
  </si>
  <si>
    <t>Column B. Outisde Air Temp</t>
  </si>
  <si>
    <t>Column D. Mass Temp</t>
  </si>
  <si>
    <t>Column E. Bldg Mode</t>
  </si>
  <si>
    <t>Step 2 - B Calculate Cooling Capacity</t>
  </si>
  <si>
    <t>Column C. Storage Capacity</t>
  </si>
  <si>
    <t xml:space="preserve">This value represents the amount of Btus the mass can absorb.  This column is obtained by the following equation: </t>
  </si>
  <si>
    <t>Total Mass Btu Storage Capacity (cooling):</t>
  </si>
  <si>
    <t>Btus</t>
  </si>
  <si>
    <t>Sensibe Cooling Rate:</t>
  </si>
  <si>
    <t>Btus/hr</t>
  </si>
  <si>
    <t>note: this cooling capacity is only contingent upon the correct amount of ventilation.  For ventilation requirements and calculations, proceed to tab "Step 3".</t>
  </si>
  <si>
    <t xml:space="preserve">Step 3 - Ventilation Rate Calculation </t>
  </si>
  <si>
    <t xml:space="preserve">Having the adequate thermal mass is only half of the equation when it comes to optimizing the night flush system.  Given the thermal dynamics of the thermal mass calculated in tab “Step 2”, a required ventilation rate to achieve the calculated cooling capacity can be extracted.  This ventilation rate can be met either passively or mechanically.    </t>
  </si>
  <si>
    <t>Refer to the table in tab "Step 2" and input the following  data that corresponds to the LARGEST value in Column C. Btu Storage Capacity</t>
  </si>
  <si>
    <t>Largest hourly Btu storage capacity:</t>
  </si>
  <si>
    <t>Outdoor Air Temperature during largest hourly Btu storage capacity:</t>
  </si>
  <si>
    <t xml:space="preserve">Mass temperature during largest hourly Btu storage capacity: </t>
  </si>
  <si>
    <t>Btu</t>
  </si>
  <si>
    <t>Night Flush Airflow Rate:</t>
  </si>
  <si>
    <t>CFM</t>
  </si>
  <si>
    <t>Air Flow Rate:</t>
  </si>
  <si>
    <t>CFH</t>
  </si>
  <si>
    <t>Air Changes per Hour:</t>
  </si>
  <si>
    <t>ACH</t>
  </si>
  <si>
    <t>Airflow Rate Needed for Night Flush:</t>
  </si>
  <si>
    <t>Step 3 - A - Hour of Best Cooling</t>
  </si>
  <si>
    <t xml:space="preserve">The "Stack Ventilation Calculation" and "Cross Ventilation Calculation" worksheets can be used to size the ventilation system for night flushing.   Use these worksheets to find the CFM flow rate based on nighttime wind direction, nighttime wind speed, and nighttime temperature difference (typically between 5-10 deg F). </t>
  </si>
  <si>
    <t>This value must be met to achieve the cooling capacity derived in tab "Step 2"</t>
  </si>
  <si>
    <t>Btu/lb-Deg F</t>
  </si>
  <si>
    <r>
      <t>Refer to</t>
    </r>
    <r>
      <rPr>
        <b/>
        <sz val="10"/>
        <color theme="1"/>
        <rFont val="Century Gothic"/>
        <family val="2"/>
      </rPr>
      <t xml:space="preserve"> Figure 1</t>
    </r>
    <r>
      <rPr>
        <sz val="10"/>
        <color theme="1"/>
        <rFont val="Century Gothic"/>
        <family val="2"/>
      </rPr>
      <t xml:space="preserve"> in "Reference tab A" or use the web resource Engineering Toolbox (specific links found below)</t>
    </r>
  </si>
  <si>
    <t>http://www.engineeringtoolbox.com/specific-heat-solids-d_154.html</t>
  </si>
  <si>
    <r>
      <rPr>
        <sz val="10"/>
        <color theme="1"/>
        <rFont val="Century Gothic"/>
        <family val="2"/>
      </rPr>
      <t xml:space="preserve">Refer to </t>
    </r>
    <r>
      <rPr>
        <b/>
        <sz val="10"/>
        <color theme="1"/>
        <rFont val="Century Gothic"/>
        <family val="2"/>
      </rPr>
      <t>Figure 1</t>
    </r>
    <r>
      <rPr>
        <sz val="10"/>
        <color theme="1"/>
        <rFont val="Century Gothic"/>
        <family val="2"/>
      </rPr>
      <t xml:space="preserve"> or:</t>
    </r>
  </si>
  <si>
    <t>http://www.engineeringtoolbox.com/material-properties-t_24.html</t>
  </si>
  <si>
    <t>(searching required)</t>
  </si>
  <si>
    <t>Mass Surface Area:</t>
  </si>
  <si>
    <t>Cooling Capacity = (previous hour mass temperature [column D] - outdoor air temperature [columnB]) x (mass surface area [step 1 - B]) x (mass surface conductance [step 1 - B])</t>
  </si>
  <si>
    <t>Btus/hr-SF</t>
  </si>
  <si>
    <t>Btu/hr/SF-Deg F</t>
  </si>
  <si>
    <t xml:space="preserve">Combining night flush ventilation with a thermal mass strategy can be one of the most effective forms of passive cooling.  The basic concept of this strategy involves designing a building with high thermal mass and increasing the rate of ventilation during the night.  The thermal mass will absorb the heat gained inside a building during the day, effectively acting as a heat sink, and this heat can be removed at night so that the cycle can continue.  Additionally, admitting cool nighttime air can even “charge” the thermal mass with coolth, and provide an even higher sensible cooling rate to occupants through radiant-based surfaces.  This strategy addresses the most important component of thermal comfort, seeing as most of our thermal perception as human beings is based off of surface and radiant temperatures.  The optimization of this strategy is based off numerous parameters including the diurnal swing of the climate, the amount and type of thermal mass, and the ventilation rate, which can be mechanical or passive.  Keep in mind that these calculations only account for the performance of the system during one day under one condition.  More extensive analysis must be conducted by building simulation to understand performance over varying annual weather conditions to quantify energy savings and demand reduction. </t>
  </si>
  <si>
    <t>Certain cells are colored in a manner that dictates whether or not they are a user defined input, or if they automatically calculate based off of internal equation or climate specific parameters.  A pink cell will require you to manually input a number, while the gold cells are self-calculating or contain predetermined values.</t>
  </si>
  <si>
    <t>This page contains the final results of the calculations of the worksheet.  Start with the tab labeled "Step 1" and follow the step-by-step process using the reference tab if needed. Finish going through all tabs before returning to this page to see if the night flush ventilation strategy's cooling capacity will cover all or part of the building's heat gain rate.</t>
  </si>
  <si>
    <t xml:space="preserve">
The chart below graphically represents the ability for night flush ventilation and thermal mass to satisfy the heat gain rate of the building.
</t>
  </si>
  <si>
    <t>The first step in the process involves inputting information about the building or zone being analyzed.  Additionally, key input parameters about the type and quantity of thermal mass are also considered in this step.</t>
  </si>
  <si>
    <t>The ideal mass to surface area - floor area ratio is 2:1.  Typically, only exposed mass can be used for this calculation, as its ability to absorb heat is reliant directly upon its direct exposure to the space.</t>
  </si>
  <si>
    <t>Mass Surface Area to Floor Area Ratio:</t>
  </si>
  <si>
    <t>The mass heat capacity is found by multiplying the Density of the material by its specific heat.  You may override this cell if you find a resource that lists your thermal mass type's Mass Heat Capacity.</t>
  </si>
  <si>
    <t>You may now proceed to the tab labelled "Step 2".</t>
  </si>
  <si>
    <t>This value represents when the building should be in "open" or "closed" mode depending on whether the cooling capcity is negative or positive.  Input "Open mode" for a postivie value, and "Closed Mode" for a negative value. A negative value would represent that the mass will be warmed by the ventilation versus being cooled and thus compromising the cooling effects of the system.</t>
  </si>
  <si>
    <t>*note: you must drag the extents of this equation to add together all of the postive values in Column C of the table.  The equation does not automattically do this, so the user must manually adjust the extents of the equation.</t>
  </si>
</sst>
</file>

<file path=xl/styles.xml><?xml version="1.0" encoding="utf-8"?>
<styleSheet xmlns="http://schemas.openxmlformats.org/spreadsheetml/2006/main">
  <fonts count="15">
    <font>
      <sz val="10"/>
      <color theme="1"/>
      <name val="Century Gothic"/>
      <family val="2"/>
    </font>
    <font>
      <sz val="10"/>
      <color theme="1"/>
      <name val="Century Gothic"/>
      <family val="2"/>
    </font>
    <font>
      <b/>
      <sz val="10"/>
      <color theme="1"/>
      <name val="Century Gothic"/>
      <family val="2"/>
    </font>
    <font>
      <sz val="26"/>
      <color theme="1"/>
      <name val="Century Gothic"/>
      <family val="2"/>
    </font>
    <font>
      <sz val="20"/>
      <color theme="1"/>
      <name val="Century Gothic"/>
      <family val="2"/>
    </font>
    <font>
      <b/>
      <sz val="11"/>
      <color theme="1"/>
      <name val="Century Gothic"/>
      <family val="2"/>
    </font>
    <font>
      <b/>
      <sz val="11"/>
      <color theme="1"/>
      <name val="Calibri"/>
      <family val="2"/>
      <scheme val="minor"/>
    </font>
    <font>
      <b/>
      <sz val="18"/>
      <color theme="1"/>
      <name val="Calibri"/>
      <family val="2"/>
      <scheme val="minor"/>
    </font>
    <font>
      <b/>
      <sz val="16"/>
      <color theme="1"/>
      <name val="Century Gothic"/>
      <family val="2"/>
    </font>
    <font>
      <i/>
      <sz val="10"/>
      <color theme="1"/>
      <name val="Century Gothic"/>
      <family val="2"/>
    </font>
    <font>
      <i/>
      <sz val="10"/>
      <color theme="0" tint="-0.34998626667073579"/>
      <name val="Century Gothic"/>
      <family val="2"/>
    </font>
    <font>
      <sz val="10"/>
      <name val="Century Gothic"/>
      <family val="2"/>
    </font>
    <font>
      <b/>
      <sz val="18"/>
      <color theme="1"/>
      <name val="Century Gothic"/>
      <family val="2"/>
    </font>
    <font>
      <i/>
      <sz val="11"/>
      <color theme="0" tint="-0.34998626667073579"/>
      <name val="Calibri"/>
      <family val="2"/>
      <scheme val="minor"/>
    </font>
    <font>
      <u/>
      <sz val="8.5"/>
      <color theme="10"/>
      <name val="Century Gothic"/>
      <family val="2"/>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5" tint="0.59999389629810485"/>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4" fillId="0" borderId="0" applyNumberFormat="0" applyFill="0" applyBorder="0" applyAlignment="0" applyProtection="0">
      <alignment vertical="top"/>
      <protection locked="0"/>
    </xf>
  </cellStyleXfs>
  <cellXfs count="55">
    <xf numFmtId="0" fontId="0" fillId="0" borderId="0" xfId="0"/>
    <xf numFmtId="0" fontId="3" fillId="2" borderId="0" xfId="0" applyFont="1" applyFill="1"/>
    <xf numFmtId="0" fontId="0" fillId="2" borderId="0" xfId="0" applyFill="1"/>
    <xf numFmtId="0" fontId="4" fillId="0" borderId="0" xfId="0" applyFont="1" applyFill="1"/>
    <xf numFmtId="0" fontId="0" fillId="0" borderId="0" xfId="0" applyFill="1"/>
    <xf numFmtId="0" fontId="2" fillId="3" borderId="0" xfId="0" applyFont="1" applyFill="1"/>
    <xf numFmtId="0" fontId="0" fillId="3" borderId="0" xfId="0" applyFill="1"/>
    <xf numFmtId="0" fontId="5" fillId="3" borderId="0" xfId="0" applyFont="1" applyFill="1"/>
    <xf numFmtId="0" fontId="6" fillId="3" borderId="0" xfId="0" applyFont="1" applyFill="1"/>
    <xf numFmtId="0" fontId="2" fillId="0" borderId="0" xfId="0" applyFont="1"/>
    <xf numFmtId="0" fontId="7" fillId="3" borderId="0" xfId="0" applyFont="1" applyFill="1"/>
    <xf numFmtId="0" fontId="8" fillId="0" borderId="1" xfId="0" applyFont="1" applyBorder="1"/>
    <xf numFmtId="0" fontId="0" fillId="0" borderId="2" xfId="0" applyBorder="1"/>
    <xf numFmtId="0" fontId="8" fillId="0" borderId="4" xfId="0" applyFont="1" applyBorder="1"/>
    <xf numFmtId="0" fontId="0" fillId="0" borderId="0" xfId="0" applyBorder="1"/>
    <xf numFmtId="0" fontId="0" fillId="4" borderId="0" xfId="0" applyFill="1" applyBorder="1"/>
    <xf numFmtId="0" fontId="0" fillId="0" borderId="7" xfId="0" applyBorder="1"/>
    <xf numFmtId="0" fontId="0" fillId="4" borderId="7" xfId="0" applyFill="1" applyBorder="1"/>
    <xf numFmtId="0" fontId="8" fillId="0" borderId="6" xfId="0" applyFont="1" applyBorder="1"/>
    <xf numFmtId="0" fontId="4" fillId="2" borderId="0" xfId="0" applyFont="1" applyFill="1"/>
    <xf numFmtId="0" fontId="0" fillId="2" borderId="0" xfId="0" applyFill="1" applyAlignment="1">
      <alignment wrapText="1"/>
    </xf>
    <xf numFmtId="0" fontId="0" fillId="0" borderId="0" xfId="0" applyAlignment="1">
      <alignment wrapText="1"/>
    </xf>
    <xf numFmtId="0" fontId="2" fillId="2" borderId="0" xfId="0" applyFont="1" applyFill="1"/>
    <xf numFmtId="0" fontId="10" fillId="0" borderId="0" xfId="0" applyFont="1"/>
    <xf numFmtId="0" fontId="0" fillId="4" borderId="0" xfId="0" applyFill="1"/>
    <xf numFmtId="0" fontId="0" fillId="0" borderId="0" xfId="0" applyAlignment="1">
      <alignment horizontal="left" wrapText="1"/>
    </xf>
    <xf numFmtId="18" fontId="0" fillId="0" borderId="9" xfId="0" applyNumberFormat="1" applyFont="1" applyBorder="1" applyAlignment="1">
      <alignment horizontal="left"/>
    </xf>
    <xf numFmtId="0" fontId="0" fillId="0" borderId="9" xfId="0" applyFill="1" applyBorder="1"/>
    <xf numFmtId="0" fontId="2" fillId="3" borderId="9" xfId="0" applyFont="1" applyFill="1" applyBorder="1" applyAlignment="1">
      <alignment wrapText="1"/>
    </xf>
    <xf numFmtId="0" fontId="11" fillId="4" borderId="0" xfId="0" applyFont="1" applyFill="1"/>
    <xf numFmtId="0" fontId="12" fillId="0" borderId="10" xfId="0" applyFont="1" applyBorder="1"/>
    <xf numFmtId="0" fontId="0" fillId="0" borderId="11" xfId="0" applyBorder="1"/>
    <xf numFmtId="0" fontId="0" fillId="4" borderId="11" xfId="0" applyFill="1" applyBorder="1"/>
    <xf numFmtId="0" fontId="10" fillId="0" borderId="12" xfId="0" applyFont="1" applyBorder="1"/>
    <xf numFmtId="0" fontId="0" fillId="0" borderId="12" xfId="0" applyBorder="1"/>
    <xf numFmtId="0" fontId="11" fillId="0" borderId="0" xfId="0" applyFont="1" applyFill="1"/>
    <xf numFmtId="2" fontId="0" fillId="4" borderId="9" xfId="0" applyNumberFormat="1" applyFill="1" applyBorder="1"/>
    <xf numFmtId="0" fontId="13" fillId="0" borderId="3" xfId="0" applyFont="1" applyBorder="1"/>
    <xf numFmtId="0" fontId="13" fillId="0" borderId="5" xfId="0" applyFont="1" applyBorder="1"/>
    <xf numFmtId="0" fontId="10" fillId="0" borderId="8" xfId="0" applyFont="1" applyBorder="1"/>
    <xf numFmtId="0" fontId="0" fillId="0" borderId="0" xfId="0" applyFill="1" applyBorder="1"/>
    <xf numFmtId="0" fontId="14" fillId="0" borderId="0" xfId="1" applyAlignment="1" applyProtection="1"/>
    <xf numFmtId="2" fontId="11" fillId="4" borderId="0" xfId="0" applyNumberFormat="1" applyFont="1" applyFill="1"/>
    <xf numFmtId="0" fontId="10" fillId="0" borderId="0" xfId="0" applyFont="1" applyAlignment="1">
      <alignment horizontal="right"/>
    </xf>
    <xf numFmtId="0" fontId="10" fillId="0" borderId="11" xfId="0" applyFont="1" applyBorder="1"/>
    <xf numFmtId="0" fontId="10" fillId="0" borderId="0" xfId="0" applyFont="1" applyBorder="1"/>
    <xf numFmtId="0" fontId="0" fillId="5" borderId="2" xfId="0" applyFill="1" applyBorder="1" applyProtection="1">
      <protection locked="0"/>
    </xf>
    <xf numFmtId="0" fontId="0" fillId="5" borderId="0" xfId="0" applyFill="1" applyProtection="1">
      <protection locked="0"/>
    </xf>
    <xf numFmtId="0" fontId="0" fillId="5" borderId="9" xfId="0" applyFill="1" applyBorder="1" applyProtection="1">
      <protection locked="0"/>
    </xf>
    <xf numFmtId="0" fontId="0" fillId="0" borderId="0" xfId="0" applyAlignment="1">
      <alignment horizontal="left" wrapText="1"/>
    </xf>
    <xf numFmtId="0" fontId="1" fillId="0" borderId="0" xfId="0" applyFont="1" applyAlignment="1">
      <alignment horizontal="left" wrapText="1"/>
    </xf>
    <xf numFmtId="0" fontId="0" fillId="4" borderId="0" xfId="0" applyFill="1" applyAlignment="1">
      <alignment horizontal="center"/>
    </xf>
    <xf numFmtId="0" fontId="0" fillId="5" borderId="0" xfId="0" applyFill="1" applyAlignment="1">
      <alignment horizontal="center"/>
    </xf>
    <xf numFmtId="0" fontId="2" fillId="0" borderId="0" xfId="0" applyFont="1" applyAlignment="1">
      <alignment horizontal="left" wrapText="1"/>
    </xf>
    <xf numFmtId="0" fontId="9" fillId="0" borderId="0" xfId="0" applyFont="1" applyAlignment="1">
      <alignment horizontal="left" wrapText="1"/>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latin typeface="Century Gothic" pitchFamily="34" charset="0"/>
              </a:defRPr>
            </a:pPr>
            <a:r>
              <a:rPr lang="en-US">
                <a:latin typeface="Century Gothic" pitchFamily="34" charset="0"/>
              </a:rPr>
              <a:t>Heat Gain Rate vs. Cooling Capcity</a:t>
            </a:r>
          </a:p>
        </c:rich>
      </c:tx>
      <c:layout/>
    </c:title>
    <c:plotArea>
      <c:layout>
        <c:manualLayout>
          <c:layoutTarget val="inner"/>
          <c:xMode val="edge"/>
          <c:yMode val="edge"/>
          <c:x val="0.12477639792388499"/>
          <c:y val="0.1583564720838507"/>
          <c:w val="0.794096418854354"/>
          <c:h val="0.64490646215665992"/>
        </c:manualLayout>
      </c:layout>
      <c:barChart>
        <c:barDir val="col"/>
        <c:grouping val="clustered"/>
        <c:ser>
          <c:idx val="0"/>
          <c:order val="0"/>
          <c:spPr>
            <a:solidFill>
              <a:schemeClr val="accent2">
                <a:lumMod val="60000"/>
                <a:lumOff val="40000"/>
              </a:schemeClr>
            </a:solidFill>
          </c:spPr>
          <c:cat>
            <c:numRef>
              <c:f>'Intro and Final Outputs'!$H$21</c:f>
              <c:numCache>
                <c:formatCode>General</c:formatCode>
                <c:ptCount val="1"/>
              </c:numCache>
            </c:numRef>
          </c:cat>
          <c:val>
            <c:numRef>
              <c:f>'Intro and Final Outputs'!$H$22</c:f>
              <c:numCache>
                <c:formatCode>General</c:formatCode>
                <c:ptCount val="1"/>
                <c:pt idx="0">
                  <c:v>26.99</c:v>
                </c:pt>
              </c:numCache>
            </c:numRef>
          </c:val>
        </c:ser>
        <c:ser>
          <c:idx val="1"/>
          <c:order val="1"/>
          <c:cat>
            <c:numRef>
              <c:f>'Intro and Final Outputs'!$H$21</c:f>
              <c:numCache>
                <c:formatCode>General</c:formatCode>
                <c:ptCount val="1"/>
              </c:numCache>
            </c:numRef>
          </c:cat>
          <c:val>
            <c:numRef>
              <c:f>'Intro and Final Outputs'!$H$23</c:f>
              <c:numCache>
                <c:formatCode>General</c:formatCode>
                <c:ptCount val="1"/>
              </c:numCache>
            </c:numRef>
          </c:val>
        </c:ser>
        <c:ser>
          <c:idx val="2"/>
          <c:order val="2"/>
          <c:spPr>
            <a:solidFill>
              <a:schemeClr val="accent1">
                <a:lumMod val="60000"/>
                <a:lumOff val="40000"/>
              </a:schemeClr>
            </a:solidFill>
          </c:spPr>
          <c:cat>
            <c:numRef>
              <c:f>'Intro and Final Outputs'!$H$21</c:f>
              <c:numCache>
                <c:formatCode>General</c:formatCode>
                <c:ptCount val="1"/>
              </c:numCache>
            </c:numRef>
          </c:cat>
          <c:val>
            <c:numRef>
              <c:f>'Intro and Final Outputs'!$H$24</c:f>
              <c:numCache>
                <c:formatCode>General</c:formatCode>
                <c:ptCount val="1"/>
                <c:pt idx="0">
                  <c:v>4.2146803320059467</c:v>
                </c:pt>
              </c:numCache>
            </c:numRef>
          </c:val>
        </c:ser>
        <c:axId val="244848896"/>
        <c:axId val="244850688"/>
      </c:barChart>
      <c:catAx>
        <c:axId val="244848896"/>
        <c:scaling>
          <c:orientation val="minMax"/>
        </c:scaling>
        <c:axPos val="b"/>
        <c:numFmt formatCode="General" sourceLinked="1"/>
        <c:majorTickMark val="none"/>
        <c:tickLblPos val="nextTo"/>
        <c:crossAx val="244850688"/>
        <c:crosses val="autoZero"/>
        <c:auto val="1"/>
        <c:lblAlgn val="ctr"/>
        <c:lblOffset val="100"/>
      </c:catAx>
      <c:valAx>
        <c:axId val="244850688"/>
        <c:scaling>
          <c:orientation val="minMax"/>
        </c:scaling>
        <c:axPos val="l"/>
        <c:majorGridlines/>
        <c:numFmt formatCode="General" sourceLinked="1"/>
        <c:majorTickMark val="none"/>
        <c:tickLblPos val="nextTo"/>
        <c:txPr>
          <a:bodyPr/>
          <a:lstStyle/>
          <a:p>
            <a:pPr>
              <a:defRPr>
                <a:latin typeface="Century Gothic" pitchFamily="34" charset="0"/>
              </a:defRPr>
            </a:pPr>
            <a:endParaRPr lang="en-US"/>
          </a:p>
        </c:txPr>
        <c:crossAx val="244848896"/>
        <c:crosses val="autoZero"/>
        <c:crossBetween val="between"/>
      </c:valAx>
    </c:plotArea>
    <c:plotVisOnly val="1"/>
  </c:chart>
  <c:printSettings>
    <c:headerFooter/>
    <c:pageMargins b="0.750000000000001" l="0.70000000000000062" r="0.70000000000000062" t="0.75000000000000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chart" Target="../charts/chart1.xml"/><Relationship Id="rId4"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122465</xdr:colOff>
      <xdr:row>31</xdr:row>
      <xdr:rowOff>108857</xdr:rowOff>
    </xdr:from>
    <xdr:to>
      <xdr:col>9</xdr:col>
      <xdr:colOff>367394</xdr:colOff>
      <xdr:row>50</xdr:row>
      <xdr:rowOff>122462</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21112</xdr:colOff>
      <xdr:row>2</xdr:row>
      <xdr:rowOff>96195</xdr:rowOff>
    </xdr:to>
    <xdr:pic>
      <xdr:nvPicPr>
        <xdr:cNvPr id="13" name="Picture 12"/>
        <xdr:cNvPicPr>
          <a:picLocks noChangeAspect="1" noChangeArrowheads="1"/>
        </xdr:cNvPicPr>
      </xdr:nvPicPr>
      <xdr:blipFill>
        <a:blip xmlns:r="http://schemas.openxmlformats.org/officeDocument/2006/relationships" r:embed="rId2" cstate="print"/>
        <a:srcRect l="36911" t="13944" r="37825" b="18327"/>
        <a:stretch>
          <a:fillRect/>
        </a:stretch>
      </xdr:blipFill>
      <xdr:spPr bwMode="auto">
        <a:xfrm>
          <a:off x="0" y="0"/>
          <a:ext cx="905576" cy="858195"/>
        </a:xfrm>
        <a:prstGeom prst="rect">
          <a:avLst/>
        </a:prstGeom>
        <a:noFill/>
      </xdr:spPr>
    </xdr:pic>
    <xdr:clientData/>
  </xdr:twoCellAnchor>
  <xdr:twoCellAnchor editAs="oneCell">
    <xdr:from>
      <xdr:col>0</xdr:col>
      <xdr:colOff>109544</xdr:colOff>
      <xdr:row>19</xdr:row>
      <xdr:rowOff>102673</xdr:rowOff>
    </xdr:from>
    <xdr:to>
      <xdr:col>0</xdr:col>
      <xdr:colOff>690569</xdr:colOff>
      <xdr:row>26</xdr:row>
      <xdr:rowOff>168132</xdr:rowOff>
    </xdr:to>
    <xdr:pic>
      <xdr:nvPicPr>
        <xdr:cNvPr id="14" name="Picture 13"/>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279012" y="7825479"/>
          <a:ext cx="1358138" cy="581025"/>
        </a:xfrm>
        <a:prstGeom prst="rect">
          <a:avLst/>
        </a:prstGeom>
        <a:noFill/>
      </xdr:spPr>
    </xdr:pic>
    <xdr:clientData/>
  </xdr:twoCellAnchor>
  <xdr:twoCellAnchor>
    <xdr:from>
      <xdr:col>0</xdr:col>
      <xdr:colOff>13608</xdr:colOff>
      <xdr:row>4</xdr:row>
      <xdr:rowOff>1236653</xdr:rowOff>
    </xdr:from>
    <xdr:to>
      <xdr:col>1</xdr:col>
      <xdr:colOff>261738</xdr:colOff>
      <xdr:row>18</xdr:row>
      <xdr:rowOff>154594</xdr:rowOff>
    </xdr:to>
    <xdr:sp macro="" textlink="">
      <xdr:nvSpPr>
        <xdr:cNvPr id="15" name="TextBox 14"/>
        <xdr:cNvSpPr txBox="1"/>
      </xdr:nvSpPr>
      <xdr:spPr>
        <a:xfrm rot="16200000">
          <a:off x="-1899851" y="4265898"/>
          <a:ext cx="4959512" cy="11325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330655</xdr:colOff>
      <xdr:row>3</xdr:row>
      <xdr:rowOff>78879</xdr:rowOff>
    </xdr:from>
    <xdr:to>
      <xdr:col>0</xdr:col>
      <xdr:colOff>549118</xdr:colOff>
      <xdr:row>4</xdr:row>
      <xdr:rowOff>1549138</xdr:rowOff>
    </xdr:to>
    <xdr:pic>
      <xdr:nvPicPr>
        <xdr:cNvPr id="16" name="Picture 3"/>
        <xdr:cNvPicPr>
          <a:picLocks noChangeAspect="1" noChangeArrowheads="1"/>
        </xdr:cNvPicPr>
      </xdr:nvPicPr>
      <xdr:blipFill>
        <a:blip xmlns:r="http://schemas.openxmlformats.org/officeDocument/2006/relationships" r:embed="rId4" cstate="print"/>
        <a:srcRect/>
        <a:stretch>
          <a:fillRect/>
        </a:stretch>
      </xdr:blipFill>
      <xdr:spPr bwMode="auto">
        <a:xfrm rot="16200000">
          <a:off x="-383689" y="1732116"/>
          <a:ext cx="1647152" cy="218463"/>
        </a:xfrm>
        <a:prstGeom prst="rect">
          <a:avLst/>
        </a:prstGeom>
        <a:noFill/>
      </xdr:spPr>
    </xdr:pic>
    <xdr:clientData/>
  </xdr:twoCellAnchor>
  <xdr:twoCellAnchor editAs="oneCell">
    <xdr:from>
      <xdr:col>0</xdr:col>
      <xdr:colOff>0</xdr:colOff>
      <xdr:row>27</xdr:row>
      <xdr:rowOff>0</xdr:rowOff>
    </xdr:from>
    <xdr:to>
      <xdr:col>1</xdr:col>
      <xdr:colOff>21112</xdr:colOff>
      <xdr:row>29</xdr:row>
      <xdr:rowOff>123410</xdr:rowOff>
    </xdr:to>
    <xdr:pic>
      <xdr:nvPicPr>
        <xdr:cNvPr id="17" name="Picture 16"/>
        <xdr:cNvPicPr>
          <a:picLocks noChangeAspect="1" noChangeArrowheads="1"/>
        </xdr:cNvPicPr>
      </xdr:nvPicPr>
      <xdr:blipFill>
        <a:blip xmlns:r="http://schemas.openxmlformats.org/officeDocument/2006/relationships" r:embed="rId2" cstate="print"/>
        <a:srcRect l="36911" t="13944" r="37825" b="18327"/>
        <a:stretch>
          <a:fillRect/>
        </a:stretch>
      </xdr:blipFill>
      <xdr:spPr bwMode="auto">
        <a:xfrm>
          <a:off x="0" y="9116786"/>
          <a:ext cx="905576" cy="858195"/>
        </a:xfrm>
        <a:prstGeom prst="rect">
          <a:avLst/>
        </a:prstGeom>
        <a:noFill/>
      </xdr:spPr>
    </xdr:pic>
    <xdr:clientData/>
  </xdr:twoCellAnchor>
  <xdr:twoCellAnchor editAs="oneCell">
    <xdr:from>
      <xdr:col>0</xdr:col>
      <xdr:colOff>109544</xdr:colOff>
      <xdr:row>66</xdr:row>
      <xdr:rowOff>157102</xdr:rowOff>
    </xdr:from>
    <xdr:to>
      <xdr:col>0</xdr:col>
      <xdr:colOff>690569</xdr:colOff>
      <xdr:row>74</xdr:row>
      <xdr:rowOff>100097</xdr:rowOff>
    </xdr:to>
    <xdr:pic>
      <xdr:nvPicPr>
        <xdr:cNvPr id="18" name="Picture 17"/>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279012" y="16942265"/>
          <a:ext cx="1358138" cy="581025"/>
        </a:xfrm>
        <a:prstGeom prst="rect">
          <a:avLst/>
        </a:prstGeom>
        <a:noFill/>
      </xdr:spPr>
    </xdr:pic>
    <xdr:clientData/>
  </xdr:twoCellAnchor>
  <xdr:twoCellAnchor>
    <xdr:from>
      <xdr:col>0</xdr:col>
      <xdr:colOff>13608</xdr:colOff>
      <xdr:row>38</xdr:row>
      <xdr:rowOff>25618</xdr:rowOff>
    </xdr:from>
    <xdr:to>
      <xdr:col>1</xdr:col>
      <xdr:colOff>261738</xdr:colOff>
      <xdr:row>66</xdr:row>
      <xdr:rowOff>32130</xdr:rowOff>
    </xdr:to>
    <xdr:sp macro="" textlink="">
      <xdr:nvSpPr>
        <xdr:cNvPr id="19" name="TextBox 18"/>
        <xdr:cNvSpPr txBox="1"/>
      </xdr:nvSpPr>
      <xdr:spPr>
        <a:xfrm rot="16200000">
          <a:off x="-1899851" y="13382684"/>
          <a:ext cx="4959512" cy="11325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330655</xdr:colOff>
      <xdr:row>30</xdr:row>
      <xdr:rowOff>106094</xdr:rowOff>
    </xdr:from>
    <xdr:to>
      <xdr:col>0</xdr:col>
      <xdr:colOff>549118</xdr:colOff>
      <xdr:row>39</xdr:row>
      <xdr:rowOff>161210</xdr:rowOff>
    </xdr:to>
    <xdr:pic>
      <xdr:nvPicPr>
        <xdr:cNvPr id="20" name="Picture 3"/>
        <xdr:cNvPicPr>
          <a:picLocks noChangeAspect="1" noChangeArrowheads="1"/>
        </xdr:cNvPicPr>
      </xdr:nvPicPr>
      <xdr:blipFill>
        <a:blip xmlns:r="http://schemas.openxmlformats.org/officeDocument/2006/relationships" r:embed="rId4" cstate="print"/>
        <a:srcRect/>
        <a:stretch>
          <a:fillRect/>
        </a:stretch>
      </xdr:blipFill>
      <xdr:spPr bwMode="auto">
        <a:xfrm rot="16200000">
          <a:off x="-383689" y="10848902"/>
          <a:ext cx="1647152" cy="218463"/>
        </a:xfrm>
        <a:prstGeom prst="rect">
          <a:avLst/>
        </a:prstGeom>
        <a:noFill/>
      </xdr:spPr>
    </xdr:pic>
    <xdr:clientData/>
  </xdr:twoCellAnchor>
</xdr:wsDr>
</file>

<file path=xl/drawings/drawing2.xml><?xml version="1.0" encoding="utf-8"?>
<c:userShapes xmlns:c="http://schemas.openxmlformats.org/drawingml/2006/chart">
  <cdr:relSizeAnchor xmlns:cdr="http://schemas.openxmlformats.org/drawingml/2006/chartDrawing">
    <cdr:from>
      <cdr:x>0.23137</cdr:x>
      <cdr:y>0.83871</cdr:y>
    </cdr:from>
    <cdr:to>
      <cdr:x>0.45048</cdr:x>
      <cdr:y>0.97984</cdr:y>
    </cdr:to>
    <cdr:sp macro="" textlink="">
      <cdr:nvSpPr>
        <cdr:cNvPr id="2" name="TextBox 1"/>
        <cdr:cNvSpPr txBox="1"/>
      </cdr:nvSpPr>
      <cdr:spPr>
        <a:xfrm xmlns:a="http://schemas.openxmlformats.org/drawingml/2006/main">
          <a:off x="1284495" y="2830285"/>
          <a:ext cx="1216460" cy="4762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n-US" sz="1100" b="1">
              <a:latin typeface="Century Gothic" pitchFamily="34" charset="0"/>
            </a:rPr>
            <a:t>Building</a:t>
          </a:r>
          <a:r>
            <a:rPr lang="en-US" sz="1100" b="1" baseline="0">
              <a:latin typeface="Century Gothic" pitchFamily="34" charset="0"/>
            </a:rPr>
            <a:t> Heat Gain</a:t>
          </a:r>
        </a:p>
        <a:p xmlns:a="http://schemas.openxmlformats.org/drawingml/2006/main">
          <a:pPr algn="ctr"/>
          <a:r>
            <a:rPr lang="en-US" sz="1100" b="1" baseline="0">
              <a:latin typeface="Century Gothic" pitchFamily="34" charset="0"/>
            </a:rPr>
            <a:t>Rate</a:t>
          </a:r>
          <a:endParaRPr lang="en-US" sz="1100" b="1">
            <a:latin typeface="Century Gothic" pitchFamily="34" charset="0"/>
          </a:endParaRPr>
        </a:p>
      </cdr:txBody>
    </cdr:sp>
  </cdr:relSizeAnchor>
  <cdr:relSizeAnchor xmlns:cdr="http://schemas.openxmlformats.org/drawingml/2006/chartDrawing">
    <cdr:from>
      <cdr:x>0.57684</cdr:x>
      <cdr:y>0.83871</cdr:y>
    </cdr:from>
    <cdr:to>
      <cdr:x>0.82843</cdr:x>
      <cdr:y>0.97984</cdr:y>
    </cdr:to>
    <cdr:sp macro="" textlink="">
      <cdr:nvSpPr>
        <cdr:cNvPr id="3" name="TextBox 1"/>
        <cdr:cNvSpPr txBox="1"/>
      </cdr:nvSpPr>
      <cdr:spPr>
        <a:xfrm xmlns:a="http://schemas.openxmlformats.org/drawingml/2006/main">
          <a:off x="3202435" y="2830285"/>
          <a:ext cx="1396779" cy="47625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100" b="1">
              <a:latin typeface="Century Gothic" pitchFamily="34" charset="0"/>
            </a:rPr>
            <a:t>Night FLush Cooling Capacity</a:t>
          </a:r>
        </a:p>
      </cdr:txBody>
    </cdr:sp>
  </cdr:relSizeAnchor>
  <cdr:relSizeAnchor xmlns:cdr="http://schemas.openxmlformats.org/drawingml/2006/chartDrawing">
    <cdr:from>
      <cdr:x>0.01865</cdr:x>
      <cdr:y>0.19758</cdr:y>
    </cdr:from>
    <cdr:to>
      <cdr:x>0.0676</cdr:x>
      <cdr:y>0.625</cdr:y>
    </cdr:to>
    <cdr:sp macro="" textlink="">
      <cdr:nvSpPr>
        <cdr:cNvPr id="4" name="TextBox 3"/>
        <cdr:cNvSpPr txBox="1"/>
      </cdr:nvSpPr>
      <cdr:spPr>
        <a:xfrm xmlns:a="http://schemas.openxmlformats.org/drawingml/2006/main" rot="16200000">
          <a:off x="-469446" y="1245052"/>
          <a:ext cx="1442357" cy="28575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b="1">
              <a:latin typeface="Century Gothic" pitchFamily="34" charset="0"/>
            </a:rPr>
            <a:t>Btus/hr/SF</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5031</xdr:colOff>
      <xdr:row>3</xdr:row>
      <xdr:rowOff>182786</xdr:rowOff>
    </xdr:to>
    <xdr:pic>
      <xdr:nvPicPr>
        <xdr:cNvPr id="8" name="Picture 7"/>
        <xdr:cNvPicPr>
          <a:picLocks noChangeAspect="1" noChangeArrowheads="1"/>
        </xdr:cNvPicPr>
      </xdr:nvPicPr>
      <xdr:blipFill>
        <a:blip xmlns:r="http://schemas.openxmlformats.org/officeDocument/2006/relationships" r:embed="rId1" cstate="print"/>
        <a:srcRect l="36911" t="13944" r="37825" b="18327"/>
        <a:stretch>
          <a:fillRect/>
        </a:stretch>
      </xdr:blipFill>
      <xdr:spPr bwMode="auto">
        <a:xfrm>
          <a:off x="0" y="0"/>
          <a:ext cx="905576" cy="858195"/>
        </a:xfrm>
        <a:prstGeom prst="rect">
          <a:avLst/>
        </a:prstGeom>
        <a:noFill/>
      </xdr:spPr>
    </xdr:pic>
    <xdr:clientData/>
  </xdr:twoCellAnchor>
  <xdr:twoCellAnchor editAs="oneCell">
    <xdr:from>
      <xdr:col>0</xdr:col>
      <xdr:colOff>109544</xdr:colOff>
      <xdr:row>34</xdr:row>
      <xdr:rowOff>163287</xdr:rowOff>
    </xdr:from>
    <xdr:to>
      <xdr:col>0</xdr:col>
      <xdr:colOff>690569</xdr:colOff>
      <xdr:row>42</xdr:row>
      <xdr:rowOff>135970</xdr:rowOff>
    </xdr:to>
    <xdr:pic>
      <xdr:nvPicPr>
        <xdr:cNvPr id="9" name="Picture 8"/>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79012" y="7825479"/>
          <a:ext cx="1358138" cy="581025"/>
        </a:xfrm>
        <a:prstGeom prst="rect">
          <a:avLst/>
        </a:prstGeom>
        <a:noFill/>
      </xdr:spPr>
    </xdr:pic>
    <xdr:clientData/>
  </xdr:twoCellAnchor>
  <xdr:twoCellAnchor>
    <xdr:from>
      <xdr:col>0</xdr:col>
      <xdr:colOff>13608</xdr:colOff>
      <xdr:row>10</xdr:row>
      <xdr:rowOff>31803</xdr:rowOff>
    </xdr:from>
    <xdr:to>
      <xdr:col>1</xdr:col>
      <xdr:colOff>245657</xdr:colOff>
      <xdr:row>34</xdr:row>
      <xdr:rowOff>38315</xdr:rowOff>
    </xdr:to>
    <xdr:sp macro="" textlink="">
      <xdr:nvSpPr>
        <xdr:cNvPr id="10" name="TextBox 9"/>
        <xdr:cNvSpPr txBox="1"/>
      </xdr:nvSpPr>
      <xdr:spPr>
        <a:xfrm rot="16200000">
          <a:off x="-1899851" y="4265898"/>
          <a:ext cx="4959512" cy="11325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330655</xdr:colOff>
      <xdr:row>3</xdr:row>
      <xdr:rowOff>342363</xdr:rowOff>
    </xdr:from>
    <xdr:to>
      <xdr:col>0</xdr:col>
      <xdr:colOff>549118</xdr:colOff>
      <xdr:row>12</xdr:row>
      <xdr:rowOff>3018</xdr:rowOff>
    </xdr:to>
    <xdr:pic>
      <xdr:nvPicPr>
        <xdr:cNvPr id="11"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383689" y="1732116"/>
          <a:ext cx="1647152" cy="218463"/>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22349</xdr:colOff>
      <xdr:row>3</xdr:row>
      <xdr:rowOff>182786</xdr:rowOff>
    </xdr:to>
    <xdr:pic>
      <xdr:nvPicPr>
        <xdr:cNvPr id="15" name="Picture 14"/>
        <xdr:cNvPicPr>
          <a:picLocks noChangeAspect="1" noChangeArrowheads="1"/>
        </xdr:cNvPicPr>
      </xdr:nvPicPr>
      <xdr:blipFill>
        <a:blip xmlns:r="http://schemas.openxmlformats.org/officeDocument/2006/relationships" r:embed="rId1" cstate="print"/>
        <a:srcRect l="36911" t="13944" r="37825" b="18327"/>
        <a:stretch>
          <a:fillRect/>
        </a:stretch>
      </xdr:blipFill>
      <xdr:spPr bwMode="auto">
        <a:xfrm>
          <a:off x="0" y="0"/>
          <a:ext cx="905576" cy="858195"/>
        </a:xfrm>
        <a:prstGeom prst="rect">
          <a:avLst/>
        </a:prstGeom>
        <a:noFill/>
      </xdr:spPr>
    </xdr:pic>
    <xdr:clientData/>
  </xdr:twoCellAnchor>
  <xdr:twoCellAnchor editAs="oneCell">
    <xdr:from>
      <xdr:col>0</xdr:col>
      <xdr:colOff>109544</xdr:colOff>
      <xdr:row>28</xdr:row>
      <xdr:rowOff>94014</xdr:rowOff>
    </xdr:from>
    <xdr:to>
      <xdr:col>0</xdr:col>
      <xdr:colOff>690569</xdr:colOff>
      <xdr:row>36</xdr:row>
      <xdr:rowOff>66697</xdr:rowOff>
    </xdr:to>
    <xdr:pic>
      <xdr:nvPicPr>
        <xdr:cNvPr id="16" name="Picture 15"/>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79012" y="7825479"/>
          <a:ext cx="1358138" cy="581025"/>
        </a:xfrm>
        <a:prstGeom prst="rect">
          <a:avLst/>
        </a:prstGeom>
        <a:noFill/>
      </xdr:spPr>
    </xdr:pic>
    <xdr:clientData/>
  </xdr:twoCellAnchor>
  <xdr:twoCellAnchor>
    <xdr:from>
      <xdr:col>0</xdr:col>
      <xdr:colOff>13608</xdr:colOff>
      <xdr:row>6</xdr:row>
      <xdr:rowOff>31803</xdr:rowOff>
    </xdr:from>
    <xdr:to>
      <xdr:col>1</xdr:col>
      <xdr:colOff>262975</xdr:colOff>
      <xdr:row>27</xdr:row>
      <xdr:rowOff>142224</xdr:rowOff>
    </xdr:to>
    <xdr:sp macro="" textlink="">
      <xdr:nvSpPr>
        <xdr:cNvPr id="17" name="TextBox 16"/>
        <xdr:cNvSpPr txBox="1"/>
      </xdr:nvSpPr>
      <xdr:spPr>
        <a:xfrm rot="16200000">
          <a:off x="-1899851" y="4265898"/>
          <a:ext cx="4959512" cy="11325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330655</xdr:colOff>
      <xdr:row>3</xdr:row>
      <xdr:rowOff>342363</xdr:rowOff>
    </xdr:from>
    <xdr:to>
      <xdr:col>0</xdr:col>
      <xdr:colOff>549118</xdr:colOff>
      <xdr:row>7</xdr:row>
      <xdr:rowOff>171106</xdr:rowOff>
    </xdr:to>
    <xdr:pic>
      <xdr:nvPicPr>
        <xdr:cNvPr id="18"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383689" y="1732116"/>
          <a:ext cx="1647152" cy="218463"/>
        </a:xfrm>
        <a:prstGeom prst="rect">
          <a:avLst/>
        </a:prstGeom>
        <a:noFill/>
      </xdr:spPr>
    </xdr:pic>
    <xdr:clientData/>
  </xdr:twoCellAnchor>
  <xdr:twoCellAnchor editAs="oneCell">
    <xdr:from>
      <xdr:col>0</xdr:col>
      <xdr:colOff>0</xdr:colOff>
      <xdr:row>38</xdr:row>
      <xdr:rowOff>0</xdr:rowOff>
    </xdr:from>
    <xdr:to>
      <xdr:col>1</xdr:col>
      <xdr:colOff>22349</xdr:colOff>
      <xdr:row>40</xdr:row>
      <xdr:rowOff>511831</xdr:rowOff>
    </xdr:to>
    <xdr:pic>
      <xdr:nvPicPr>
        <xdr:cNvPr id="19" name="Picture 18"/>
        <xdr:cNvPicPr>
          <a:picLocks noChangeAspect="1" noChangeArrowheads="1"/>
        </xdr:cNvPicPr>
      </xdr:nvPicPr>
      <xdr:blipFill>
        <a:blip xmlns:r="http://schemas.openxmlformats.org/officeDocument/2006/relationships" r:embed="rId1" cstate="print"/>
        <a:srcRect l="36911" t="13944" r="37825" b="18327"/>
        <a:stretch>
          <a:fillRect/>
        </a:stretch>
      </xdr:blipFill>
      <xdr:spPr bwMode="auto">
        <a:xfrm>
          <a:off x="0" y="9074727"/>
          <a:ext cx="905576" cy="858195"/>
        </a:xfrm>
        <a:prstGeom prst="rect">
          <a:avLst/>
        </a:prstGeom>
        <a:noFill/>
      </xdr:spPr>
    </xdr:pic>
    <xdr:clientData/>
  </xdr:twoCellAnchor>
  <xdr:twoCellAnchor editAs="oneCell">
    <xdr:from>
      <xdr:col>0</xdr:col>
      <xdr:colOff>109544</xdr:colOff>
      <xdr:row>75</xdr:row>
      <xdr:rowOff>94014</xdr:rowOff>
    </xdr:from>
    <xdr:to>
      <xdr:col>0</xdr:col>
      <xdr:colOff>690569</xdr:colOff>
      <xdr:row>81</xdr:row>
      <xdr:rowOff>187924</xdr:rowOff>
    </xdr:to>
    <xdr:pic>
      <xdr:nvPicPr>
        <xdr:cNvPr id="20" name="Picture 19"/>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79012" y="16900206"/>
          <a:ext cx="1358138" cy="581025"/>
        </a:xfrm>
        <a:prstGeom prst="rect">
          <a:avLst/>
        </a:prstGeom>
        <a:noFill/>
      </xdr:spPr>
    </xdr:pic>
    <xdr:clientData/>
  </xdr:twoCellAnchor>
  <xdr:twoCellAnchor>
    <xdr:from>
      <xdr:col>0</xdr:col>
      <xdr:colOff>13608</xdr:colOff>
      <xdr:row>49</xdr:row>
      <xdr:rowOff>31802</xdr:rowOff>
    </xdr:from>
    <xdr:to>
      <xdr:col>1</xdr:col>
      <xdr:colOff>262975</xdr:colOff>
      <xdr:row>74</xdr:row>
      <xdr:rowOff>263451</xdr:rowOff>
    </xdr:to>
    <xdr:sp macro="" textlink="">
      <xdr:nvSpPr>
        <xdr:cNvPr id="21" name="TextBox 20"/>
        <xdr:cNvSpPr txBox="1"/>
      </xdr:nvSpPr>
      <xdr:spPr>
        <a:xfrm rot="16200000">
          <a:off x="-1899851" y="13340625"/>
          <a:ext cx="4959512" cy="11325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330655</xdr:colOff>
      <xdr:row>41</xdr:row>
      <xdr:rowOff>82590</xdr:rowOff>
    </xdr:from>
    <xdr:to>
      <xdr:col>0</xdr:col>
      <xdr:colOff>549118</xdr:colOff>
      <xdr:row>50</xdr:row>
      <xdr:rowOff>171106</xdr:rowOff>
    </xdr:to>
    <xdr:pic>
      <xdr:nvPicPr>
        <xdr:cNvPr id="22"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383689" y="10806843"/>
          <a:ext cx="1647152" cy="218463"/>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905576</xdr:colOff>
      <xdr:row>3</xdr:row>
      <xdr:rowOff>164231</xdr:rowOff>
    </xdr:to>
    <xdr:pic>
      <xdr:nvPicPr>
        <xdr:cNvPr id="8" name="Picture 7"/>
        <xdr:cNvPicPr>
          <a:picLocks noChangeAspect="1" noChangeArrowheads="1"/>
        </xdr:cNvPicPr>
      </xdr:nvPicPr>
      <xdr:blipFill>
        <a:blip xmlns:r="http://schemas.openxmlformats.org/officeDocument/2006/relationships" r:embed="rId1" cstate="print"/>
        <a:srcRect l="36911" t="13944" r="37825" b="18327"/>
        <a:stretch>
          <a:fillRect/>
        </a:stretch>
      </xdr:blipFill>
      <xdr:spPr bwMode="auto">
        <a:xfrm>
          <a:off x="0" y="0"/>
          <a:ext cx="905576" cy="858195"/>
        </a:xfrm>
        <a:prstGeom prst="rect">
          <a:avLst/>
        </a:prstGeom>
        <a:noFill/>
      </xdr:spPr>
    </xdr:pic>
    <xdr:clientData/>
  </xdr:twoCellAnchor>
  <xdr:twoCellAnchor editAs="oneCell">
    <xdr:from>
      <xdr:col>0</xdr:col>
      <xdr:colOff>109544</xdr:colOff>
      <xdr:row>31</xdr:row>
      <xdr:rowOff>89066</xdr:rowOff>
    </xdr:from>
    <xdr:to>
      <xdr:col>0</xdr:col>
      <xdr:colOff>690569</xdr:colOff>
      <xdr:row>39</xdr:row>
      <xdr:rowOff>32061</xdr:rowOff>
    </xdr:to>
    <xdr:pic>
      <xdr:nvPicPr>
        <xdr:cNvPr id="9" name="Picture 8"/>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79012" y="7825479"/>
          <a:ext cx="1358138" cy="581025"/>
        </a:xfrm>
        <a:prstGeom prst="rect">
          <a:avLst/>
        </a:prstGeom>
        <a:noFill/>
      </xdr:spPr>
    </xdr:pic>
    <xdr:clientData/>
  </xdr:twoCellAnchor>
  <xdr:twoCellAnchor>
    <xdr:from>
      <xdr:col>0</xdr:col>
      <xdr:colOff>13608</xdr:colOff>
      <xdr:row>7</xdr:row>
      <xdr:rowOff>324975</xdr:rowOff>
    </xdr:from>
    <xdr:to>
      <xdr:col>1</xdr:col>
      <xdr:colOff>139273</xdr:colOff>
      <xdr:row>30</xdr:row>
      <xdr:rowOff>140987</xdr:rowOff>
    </xdr:to>
    <xdr:sp macro="" textlink="">
      <xdr:nvSpPr>
        <xdr:cNvPr id="10" name="TextBox 9"/>
        <xdr:cNvSpPr txBox="1"/>
      </xdr:nvSpPr>
      <xdr:spPr>
        <a:xfrm rot="16200000">
          <a:off x="-1899851" y="4265898"/>
          <a:ext cx="4959512" cy="11325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Boise</a:t>
          </a:r>
        </a:p>
      </xdr:txBody>
    </xdr:sp>
    <xdr:clientData/>
  </xdr:twoCellAnchor>
  <xdr:twoCellAnchor editAs="oneCell">
    <xdr:from>
      <xdr:col>0</xdr:col>
      <xdr:colOff>330655</xdr:colOff>
      <xdr:row>3</xdr:row>
      <xdr:rowOff>323808</xdr:rowOff>
    </xdr:from>
    <xdr:to>
      <xdr:col>0</xdr:col>
      <xdr:colOff>549118</xdr:colOff>
      <xdr:row>9</xdr:row>
      <xdr:rowOff>93174</xdr:rowOff>
    </xdr:to>
    <xdr:pic>
      <xdr:nvPicPr>
        <xdr:cNvPr id="11"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383689" y="1732116"/>
          <a:ext cx="1647152" cy="218463"/>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engineeringtoolbox.com/material-properties-t_24.html" TargetMode="External"/><Relationship Id="rId1" Type="http://schemas.openxmlformats.org/officeDocument/2006/relationships/hyperlink" Target="http://www.engineeringtoolbox.com/specific-heat-solids-d_154.html" TargetMode="External"/><Relationship Id="rId4" Type="http://schemas.openxmlformats.org/officeDocument/2006/relationships/drawing" Target="../drawings/drawing3.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1:J29"/>
  <sheetViews>
    <sheetView view="pageLayout" zoomScale="70" zoomScaleNormal="100" zoomScalePageLayoutView="70" workbookViewId="0">
      <selection activeCell="F27" sqref="F27"/>
    </sheetView>
  </sheetViews>
  <sheetFormatPr defaultRowHeight="13.5"/>
  <cols>
    <col min="1" max="1" width="12.5703125" customWidth="1"/>
    <col min="3" max="3" width="10.42578125" customWidth="1"/>
    <col min="7" max="7" width="9.140625" customWidth="1"/>
    <col min="8" max="8" width="8.85546875" customWidth="1"/>
    <col min="9" max="9" width="10.5703125" customWidth="1"/>
    <col min="10" max="10" width="9.140625" customWidth="1"/>
  </cols>
  <sheetData>
    <row r="1" spans="2:10" ht="33">
      <c r="B1" s="1" t="s">
        <v>0</v>
      </c>
      <c r="C1" s="2"/>
      <c r="D1" s="2"/>
      <c r="E1" s="2"/>
      <c r="F1" s="2"/>
      <c r="G1" s="2"/>
      <c r="H1" s="2"/>
      <c r="I1" s="2"/>
      <c r="J1" s="2"/>
    </row>
    <row r="2" spans="2:10" ht="26.25">
      <c r="B2" s="3" t="s">
        <v>1</v>
      </c>
      <c r="C2" s="4"/>
      <c r="D2" s="4"/>
      <c r="E2" s="4"/>
      <c r="F2" s="4"/>
      <c r="G2" s="4"/>
      <c r="H2" s="4"/>
      <c r="I2" s="4"/>
      <c r="J2" s="4"/>
    </row>
    <row r="4" spans="2:10">
      <c r="B4" s="5" t="s">
        <v>2</v>
      </c>
      <c r="C4" s="6"/>
    </row>
    <row r="5" spans="2:10" ht="186" customHeight="1">
      <c r="B5" s="49" t="s">
        <v>82</v>
      </c>
      <c r="C5" s="49"/>
      <c r="D5" s="49"/>
      <c r="E5" s="49"/>
      <c r="F5" s="49"/>
      <c r="G5" s="49"/>
      <c r="H5" s="49"/>
      <c r="I5" s="49"/>
      <c r="J5" s="49"/>
    </row>
    <row r="7" spans="2:10" ht="15">
      <c r="B7" s="7" t="s">
        <v>3</v>
      </c>
      <c r="C7" s="6"/>
    </row>
    <row r="8" spans="2:10" ht="60" customHeight="1">
      <c r="B8" s="49" t="s">
        <v>84</v>
      </c>
      <c r="C8" s="50"/>
      <c r="D8" s="50"/>
      <c r="E8" s="50"/>
      <c r="F8" s="50"/>
      <c r="G8" s="50"/>
      <c r="H8" s="50"/>
      <c r="I8" s="50"/>
      <c r="J8" s="50"/>
    </row>
    <row r="10" spans="2:10" ht="15">
      <c r="B10" s="8" t="s">
        <v>4</v>
      </c>
      <c r="C10" s="6"/>
    </row>
    <row r="11" spans="2:10" ht="64.5" customHeight="1">
      <c r="B11" s="49" t="s">
        <v>83</v>
      </c>
      <c r="C11" s="49"/>
      <c r="D11" s="49"/>
      <c r="E11" s="49"/>
      <c r="F11" s="49"/>
      <c r="G11" s="49"/>
      <c r="H11" s="49"/>
      <c r="I11" s="49"/>
      <c r="J11" s="49"/>
    </row>
    <row r="12" spans="2:10">
      <c r="B12" s="51" t="s">
        <v>5</v>
      </c>
      <c r="C12" s="51"/>
      <c r="E12" s="52" t="s">
        <v>6</v>
      </c>
      <c r="F12" s="52"/>
    </row>
    <row r="14" spans="2:10">
      <c r="B14" s="9" t="s">
        <v>7</v>
      </c>
    </row>
    <row r="16" spans="2:10" ht="23.25">
      <c r="B16" s="10" t="s">
        <v>8</v>
      </c>
      <c r="C16" s="6"/>
    </row>
    <row r="17" spans="2:10">
      <c r="B17" s="49" t="s">
        <v>9</v>
      </c>
      <c r="C17" s="50"/>
      <c r="D17" s="50"/>
      <c r="E17" s="50"/>
      <c r="F17" s="50"/>
      <c r="G17" s="50"/>
      <c r="H17" s="50"/>
      <c r="I17" s="50"/>
      <c r="J17" s="50"/>
    </row>
    <row r="18" spans="2:10">
      <c r="B18" s="50"/>
      <c r="C18" s="50"/>
      <c r="D18" s="50"/>
      <c r="E18" s="50"/>
      <c r="F18" s="50"/>
      <c r="G18" s="50"/>
      <c r="H18" s="50"/>
      <c r="I18" s="50"/>
      <c r="J18" s="50"/>
    </row>
    <row r="19" spans="2:10">
      <c r="B19" s="50"/>
      <c r="C19" s="50"/>
      <c r="D19" s="50"/>
      <c r="E19" s="50"/>
      <c r="F19" s="50"/>
      <c r="G19" s="50"/>
      <c r="H19" s="50"/>
      <c r="I19" s="50"/>
      <c r="J19" s="50"/>
    </row>
    <row r="20" spans="2:10" ht="8.25" customHeight="1">
      <c r="B20" s="50"/>
      <c r="C20" s="50"/>
      <c r="D20" s="50"/>
      <c r="E20" s="50"/>
      <c r="F20" s="50"/>
      <c r="G20" s="50"/>
      <c r="H20" s="50"/>
      <c r="I20" s="50"/>
      <c r="J20" s="50"/>
    </row>
    <row r="22" spans="2:10" ht="20.25">
      <c r="B22" s="11" t="s">
        <v>10</v>
      </c>
      <c r="C22" s="12"/>
      <c r="D22" s="12"/>
      <c r="E22" s="12"/>
      <c r="F22" s="12"/>
      <c r="G22" s="12"/>
      <c r="H22" s="46">
        <v>26.99</v>
      </c>
      <c r="I22" s="37" t="s">
        <v>80</v>
      </c>
    </row>
    <row r="23" spans="2:10" ht="4.5" customHeight="1">
      <c r="B23" s="13"/>
      <c r="C23" s="14"/>
      <c r="D23" s="14"/>
      <c r="E23" s="14"/>
      <c r="F23" s="14"/>
      <c r="G23" s="14"/>
      <c r="H23" s="40"/>
      <c r="I23" s="38"/>
    </row>
    <row r="24" spans="2:10" ht="20.25">
      <c r="B24" s="13" t="s">
        <v>11</v>
      </c>
      <c r="C24" s="14"/>
      <c r="D24" s="14"/>
      <c r="E24" s="14"/>
      <c r="F24" s="14"/>
      <c r="G24" s="14"/>
      <c r="H24" s="15">
        <f>'Step 2'!E75</f>
        <v>4.2146803320059467</v>
      </c>
      <c r="I24" s="38" t="s">
        <v>80</v>
      </c>
    </row>
    <row r="25" spans="2:10" ht="20.25">
      <c r="B25" s="18" t="s">
        <v>68</v>
      </c>
      <c r="C25" s="16"/>
      <c r="D25" s="16"/>
      <c r="E25" s="16"/>
      <c r="F25" s="16"/>
      <c r="G25" s="16"/>
      <c r="H25" s="17">
        <f>'Step 3'!H21</f>
        <v>1548.6737652063191</v>
      </c>
      <c r="I25" s="39" t="s">
        <v>63</v>
      </c>
    </row>
    <row r="27" spans="2:10" ht="38.25" customHeight="1"/>
    <row r="29" spans="2:10" ht="44.25" customHeight="1">
      <c r="B29" s="49" t="s">
        <v>85</v>
      </c>
      <c r="C29" s="50"/>
      <c r="D29" s="50"/>
      <c r="E29" s="50"/>
      <c r="F29" s="50"/>
      <c r="G29" s="50"/>
      <c r="H29" s="50"/>
      <c r="I29" s="50"/>
      <c r="J29" s="50"/>
    </row>
  </sheetData>
  <sheetProtection sheet="1" objects="1" scenarios="1" formatCells="0"/>
  <mergeCells count="7">
    <mergeCell ref="B17:J20"/>
    <mergeCell ref="B29:J29"/>
    <mergeCell ref="B5:J5"/>
    <mergeCell ref="B8:J8"/>
    <mergeCell ref="B11:J11"/>
    <mergeCell ref="B12:C12"/>
    <mergeCell ref="E12:F12"/>
  </mergeCells>
  <pageMargins left="0.25" right="0.75" top="0.75" bottom="0.75" header="0.3" footer="0.3"/>
  <pageSetup orientation="portrait" verticalDpi="300" r:id="rId1"/>
  <drawing r:id="rId2"/>
</worksheet>
</file>

<file path=xl/worksheets/sheet2.xml><?xml version="1.0" encoding="utf-8"?>
<worksheet xmlns="http://schemas.openxmlformats.org/spreadsheetml/2006/main" xmlns:r="http://schemas.openxmlformats.org/officeDocument/2006/relationships">
  <dimension ref="B1:J39"/>
  <sheetViews>
    <sheetView view="pageLayout" topLeftCell="A10" zoomScale="85" zoomScaleNormal="100" zoomScalePageLayoutView="85" workbookViewId="0">
      <selection activeCell="H9" sqref="H9"/>
    </sheetView>
  </sheetViews>
  <sheetFormatPr defaultRowHeight="13.5"/>
  <cols>
    <col min="1" max="1" width="12.7109375" customWidth="1"/>
    <col min="5" max="5" width="12" customWidth="1"/>
    <col min="6" max="6" width="9.28515625" bestFit="1" customWidth="1"/>
    <col min="8" max="8" width="7.85546875" customWidth="1"/>
    <col min="9" max="9" width="6.5703125" customWidth="1"/>
    <col min="10" max="10" width="12.5703125" customWidth="1"/>
  </cols>
  <sheetData>
    <row r="1" spans="2:10" ht="26.25">
      <c r="B1" s="19" t="s">
        <v>13</v>
      </c>
      <c r="C1" s="20"/>
      <c r="D1" s="20"/>
      <c r="E1" s="20"/>
      <c r="F1" s="20"/>
      <c r="G1" s="20"/>
      <c r="H1" s="2"/>
      <c r="I1" s="2"/>
      <c r="J1" s="2"/>
    </row>
    <row r="2" spans="2:10">
      <c r="C2" s="21"/>
      <c r="D2" s="21"/>
      <c r="E2" s="21"/>
      <c r="F2" s="21"/>
      <c r="G2" s="21"/>
    </row>
    <row r="3" spans="2:10">
      <c r="B3" s="22" t="s">
        <v>12</v>
      </c>
      <c r="C3" s="20"/>
      <c r="D3" s="21"/>
      <c r="E3" s="21"/>
      <c r="F3" s="21"/>
      <c r="G3" s="21"/>
    </row>
    <row r="4" spans="2:10" ht="48" customHeight="1">
      <c r="B4" s="49" t="s">
        <v>86</v>
      </c>
      <c r="C4" s="50"/>
      <c r="D4" s="50"/>
      <c r="E4" s="50"/>
      <c r="F4" s="50"/>
      <c r="G4" s="50"/>
      <c r="H4" s="50"/>
      <c r="I4" s="50"/>
      <c r="J4" s="50"/>
    </row>
    <row r="6" spans="2:10">
      <c r="B6" s="5" t="s">
        <v>14</v>
      </c>
      <c r="C6" s="6"/>
      <c r="D6" s="6"/>
      <c r="E6" s="6"/>
    </row>
    <row r="8" spans="2:10">
      <c r="B8" s="9" t="s">
        <v>15</v>
      </c>
      <c r="F8" s="47">
        <v>1582</v>
      </c>
      <c r="G8" s="23" t="s">
        <v>16</v>
      </c>
    </row>
    <row r="9" spans="2:10">
      <c r="F9" s="23"/>
    </row>
    <row r="10" spans="2:10">
      <c r="B10" s="9" t="s">
        <v>17</v>
      </c>
      <c r="F10" s="47">
        <v>24000</v>
      </c>
      <c r="G10" s="23" t="s">
        <v>18</v>
      </c>
    </row>
    <row r="12" spans="2:10">
      <c r="B12" s="5" t="s">
        <v>19</v>
      </c>
      <c r="C12" s="6"/>
      <c r="D12" s="6"/>
      <c r="E12" s="6"/>
      <c r="F12" s="4"/>
    </row>
    <row r="14" spans="2:10">
      <c r="B14" s="9" t="s">
        <v>78</v>
      </c>
      <c r="F14" s="47">
        <v>1582</v>
      </c>
      <c r="G14" s="23" t="s">
        <v>16</v>
      </c>
    </row>
    <row r="15" spans="2:10" ht="42" customHeight="1">
      <c r="B15" s="49" t="s">
        <v>87</v>
      </c>
      <c r="C15" s="49"/>
      <c r="D15" s="49"/>
      <c r="E15" s="49"/>
      <c r="F15" s="49"/>
      <c r="G15" s="49"/>
      <c r="H15" s="49"/>
      <c r="I15" s="49"/>
      <c r="J15" s="49"/>
    </row>
    <row r="16" spans="2:10" ht="16.5" customHeight="1">
      <c r="B16" s="25"/>
      <c r="C16" s="25"/>
      <c r="D16" s="25"/>
      <c r="E16" s="25"/>
      <c r="F16" s="25"/>
      <c r="G16" s="25"/>
      <c r="H16" s="25"/>
      <c r="I16" s="25"/>
      <c r="J16" s="25"/>
    </row>
    <row r="17" spans="2:10">
      <c r="B17" s="9" t="s">
        <v>88</v>
      </c>
      <c r="F17" s="24">
        <f>F14/F8</f>
        <v>1</v>
      </c>
    </row>
    <row r="19" spans="2:10">
      <c r="B19" s="9" t="s">
        <v>20</v>
      </c>
      <c r="F19" s="47">
        <v>990</v>
      </c>
      <c r="G19" s="23" t="s">
        <v>18</v>
      </c>
    </row>
    <row r="20" spans="2:10">
      <c r="F20" s="4"/>
    </row>
    <row r="21" spans="2:10">
      <c r="B21" s="5" t="s">
        <v>19</v>
      </c>
      <c r="C21" s="6"/>
      <c r="D21" s="6"/>
      <c r="E21" s="6"/>
      <c r="F21" s="4"/>
    </row>
    <row r="22" spans="2:10" ht="31.5" customHeight="1">
      <c r="B22" s="49" t="s">
        <v>73</v>
      </c>
      <c r="C22" s="49"/>
      <c r="D22" s="49"/>
      <c r="E22" s="49"/>
      <c r="F22" s="49"/>
      <c r="G22" s="49"/>
      <c r="H22" s="49"/>
      <c r="I22" s="49"/>
      <c r="J22" s="49"/>
    </row>
    <row r="23" spans="2:10" ht="14.25" customHeight="1"/>
    <row r="24" spans="2:10">
      <c r="B24" s="9" t="s">
        <v>21</v>
      </c>
      <c r="F24" s="47">
        <v>140</v>
      </c>
      <c r="G24" s="23" t="s">
        <v>23</v>
      </c>
    </row>
    <row r="25" spans="2:10" ht="14.25">
      <c r="B25" s="9" t="s">
        <v>75</v>
      </c>
      <c r="D25" s="41" t="s">
        <v>76</v>
      </c>
      <c r="I25" t="s">
        <v>77</v>
      </c>
    </row>
    <row r="26" spans="2:10" ht="14.25">
      <c r="B26" s="9"/>
      <c r="D26" s="41"/>
    </row>
    <row r="27" spans="2:10">
      <c r="B27" s="9" t="s">
        <v>22</v>
      </c>
      <c r="F27" s="47">
        <v>0.21</v>
      </c>
      <c r="G27" s="23" t="s">
        <v>72</v>
      </c>
    </row>
    <row r="29" spans="2:10">
      <c r="B29" s="9" t="s">
        <v>24</v>
      </c>
      <c r="F29" s="29">
        <f>F24*F27*F19</f>
        <v>29106</v>
      </c>
      <c r="G29" s="23" t="s">
        <v>25</v>
      </c>
    </row>
    <row r="30" spans="2:10" ht="14.25">
      <c r="B30" s="9" t="s">
        <v>75</v>
      </c>
      <c r="D30" s="41" t="s">
        <v>74</v>
      </c>
      <c r="F30" s="35"/>
    </row>
    <row r="31" spans="2:10" ht="27.75" customHeight="1">
      <c r="B31" s="49" t="s">
        <v>89</v>
      </c>
      <c r="C31" s="49"/>
      <c r="D31" s="49"/>
      <c r="E31" s="49"/>
      <c r="F31" s="49"/>
      <c r="G31" s="49"/>
      <c r="H31" s="49"/>
      <c r="I31" s="49"/>
      <c r="J31" s="49"/>
    </row>
    <row r="33" spans="2:7">
      <c r="B33" s="9" t="s">
        <v>26</v>
      </c>
      <c r="F33" s="47">
        <v>1</v>
      </c>
      <c r="G33" s="23" t="s">
        <v>81</v>
      </c>
    </row>
    <row r="34" spans="2:7">
      <c r="B34" t="s">
        <v>28</v>
      </c>
    </row>
    <row r="36" spans="2:7">
      <c r="B36" s="9" t="s">
        <v>27</v>
      </c>
      <c r="F36" s="24">
        <v>80</v>
      </c>
      <c r="G36" s="23" t="s">
        <v>31</v>
      </c>
    </row>
    <row r="37" spans="2:7">
      <c r="B37" t="s">
        <v>32</v>
      </c>
    </row>
    <row r="39" spans="2:7">
      <c r="B39" s="9" t="s">
        <v>90</v>
      </c>
    </row>
  </sheetData>
  <sheetProtection sheet="1" objects="1" scenarios="1" formatCells="0"/>
  <mergeCells count="4">
    <mergeCell ref="B4:J4"/>
    <mergeCell ref="B15:J15"/>
    <mergeCell ref="B22:J22"/>
    <mergeCell ref="B31:J31"/>
  </mergeCells>
  <hyperlinks>
    <hyperlink ref="D30" r:id="rId1"/>
    <hyperlink ref="D25" r:id="rId2"/>
  </hyperlinks>
  <pageMargins left="0.25" right="0.75" top="0.75" bottom="0.75" header="0.3" footer="0.3"/>
  <pageSetup orientation="portrait" verticalDpi="300" r:id="rId3"/>
  <drawing r:id="rId4"/>
</worksheet>
</file>

<file path=xl/worksheets/sheet3.xml><?xml version="1.0" encoding="utf-8"?>
<worksheet xmlns="http://schemas.openxmlformats.org/spreadsheetml/2006/main" xmlns:r="http://schemas.openxmlformats.org/officeDocument/2006/relationships">
  <dimension ref="B1:H82"/>
  <sheetViews>
    <sheetView view="pageLayout" topLeftCell="A39" zoomScaleNormal="85" workbookViewId="0">
      <selection activeCell="D44" sqref="D44:D55"/>
    </sheetView>
  </sheetViews>
  <sheetFormatPr defaultRowHeight="13.5"/>
  <cols>
    <col min="1" max="2" width="12.5703125" customWidth="1"/>
    <col min="3" max="3" width="13.42578125" customWidth="1"/>
    <col min="4" max="4" width="24.42578125" customWidth="1"/>
    <col min="5" max="5" width="12.28515625" customWidth="1"/>
    <col min="6" max="6" width="11" customWidth="1"/>
    <col min="7" max="7" width="7.85546875" customWidth="1"/>
    <col min="8" max="8" width="2.85546875" customWidth="1"/>
  </cols>
  <sheetData>
    <row r="1" spans="2:8" ht="26.25">
      <c r="B1" s="19" t="s">
        <v>30</v>
      </c>
      <c r="C1" s="20"/>
      <c r="D1" s="20"/>
      <c r="E1" s="20"/>
      <c r="F1" s="20"/>
      <c r="G1" s="2"/>
      <c r="H1" s="2"/>
    </row>
    <row r="3" spans="2:8">
      <c r="B3" s="22" t="s">
        <v>12</v>
      </c>
      <c r="C3" s="20"/>
      <c r="D3" s="21"/>
      <c r="E3" s="21"/>
      <c r="F3" s="21"/>
    </row>
    <row r="4" spans="2:8" ht="102.75" customHeight="1">
      <c r="B4" s="49" t="s">
        <v>29</v>
      </c>
      <c r="C4" s="50"/>
      <c r="D4" s="50"/>
      <c r="E4" s="50"/>
      <c r="F4" s="50"/>
      <c r="G4" s="50"/>
      <c r="H4" s="50"/>
    </row>
    <row r="6" spans="2:8">
      <c r="B6" s="5" t="s">
        <v>33</v>
      </c>
      <c r="C6" s="6"/>
      <c r="D6" s="6"/>
    </row>
    <row r="8" spans="2:8">
      <c r="B8" s="9" t="s">
        <v>35</v>
      </c>
    </row>
    <row r="9" spans="2:8">
      <c r="B9" t="s">
        <v>34</v>
      </c>
    </row>
    <row r="11" spans="2:8">
      <c r="B11" s="9" t="s">
        <v>36</v>
      </c>
    </row>
    <row r="12" spans="2:8">
      <c r="B12" t="s">
        <v>37</v>
      </c>
    </row>
    <row r="14" spans="2:8">
      <c r="B14" s="9" t="s">
        <v>48</v>
      </c>
    </row>
    <row r="15" spans="2:8" ht="28.5" customHeight="1">
      <c r="B15" s="49" t="s">
        <v>49</v>
      </c>
      <c r="C15" s="49"/>
      <c r="D15" s="49"/>
      <c r="E15" s="49"/>
      <c r="F15" s="49"/>
      <c r="G15" s="49"/>
    </row>
    <row r="16" spans="2:8" ht="32.25" customHeight="1">
      <c r="B16" s="54" t="s">
        <v>79</v>
      </c>
      <c r="C16" s="54"/>
      <c r="D16" s="54"/>
      <c r="E16" s="54"/>
      <c r="F16" s="54"/>
      <c r="G16" s="54"/>
      <c r="H16" s="54"/>
    </row>
    <row r="18" spans="2:8">
      <c r="B18" s="9" t="s">
        <v>38</v>
      </c>
    </row>
    <row r="19" spans="2:8">
      <c r="B19" t="s">
        <v>39</v>
      </c>
    </row>
    <row r="20" spans="2:8" ht="28.5" customHeight="1">
      <c r="B20" s="54" t="s">
        <v>40</v>
      </c>
      <c r="C20" s="54"/>
      <c r="D20" s="54"/>
      <c r="E20" s="54"/>
      <c r="F20" s="54"/>
      <c r="G20" s="54"/>
      <c r="H20" s="54"/>
    </row>
    <row r="22" spans="2:8">
      <c r="B22" s="9" t="s">
        <v>41</v>
      </c>
    </row>
    <row r="23" spans="2:8" ht="60" customHeight="1">
      <c r="B23" s="49" t="s">
        <v>91</v>
      </c>
      <c r="C23" s="49"/>
      <c r="D23" s="49"/>
      <c r="E23" s="49"/>
      <c r="F23" s="49"/>
      <c r="G23" s="49"/>
      <c r="H23" s="49"/>
    </row>
    <row r="25" spans="2:8">
      <c r="B25" t="s">
        <v>43</v>
      </c>
    </row>
    <row r="41" spans="2:8" ht="46.5" customHeight="1">
      <c r="B41" s="28" t="s">
        <v>42</v>
      </c>
      <c r="C41" s="28" t="s">
        <v>44</v>
      </c>
      <c r="D41" s="28" t="s">
        <v>48</v>
      </c>
      <c r="E41" s="28" t="s">
        <v>45</v>
      </c>
      <c r="F41" s="28" t="s">
        <v>46</v>
      </c>
      <c r="G41" s="21"/>
      <c r="H41" s="21"/>
    </row>
    <row r="42" spans="2:8">
      <c r="B42" s="26">
        <v>0.83333333333333337</v>
      </c>
      <c r="C42" s="27">
        <v>89.96</v>
      </c>
      <c r="D42" s="36">
        <f>('Step 1'!F36-'Step 2'!C42)*'Step 1'!$F$14*'Step 1'!$F$33</f>
        <v>-15756.71999999999</v>
      </c>
      <c r="E42" s="36">
        <f>'Step 1'!F36-(('Step 2'!D42)/('Step 1'!F29))</f>
        <v>80.541356421356426</v>
      </c>
      <c r="F42" s="48"/>
    </row>
    <row r="43" spans="2:8">
      <c r="B43" s="26">
        <v>0.875</v>
      </c>
      <c r="C43" s="27">
        <v>87.05</v>
      </c>
      <c r="D43" s="36">
        <f>(E42-C43)*'Step 1'!$F$14*'Step 1'!$F$33</f>
        <v>-10296.674141414131</v>
      </c>
      <c r="E43" s="36">
        <f>E42-((D43)/('Step 1'!$F$29))</f>
        <v>80.895121079551103</v>
      </c>
      <c r="F43" s="48"/>
    </row>
    <row r="44" spans="2:8">
      <c r="B44" s="26">
        <v>0.91666666666666663</v>
      </c>
      <c r="C44" s="27">
        <v>80.06</v>
      </c>
      <c r="D44" s="36">
        <f>(E43-C44)*'Step 1'!$F$14*'Step 1'!$F$33</f>
        <v>1321.1615478498416</v>
      </c>
      <c r="E44" s="36">
        <f>E43-((D44)/('Step 1'!$F$29))</f>
        <v>80.849729698122886</v>
      </c>
      <c r="F44" s="48"/>
    </row>
    <row r="45" spans="2:8">
      <c r="B45" s="26">
        <v>0.95833333333333337</v>
      </c>
      <c r="C45" s="27">
        <v>75.02</v>
      </c>
      <c r="D45" s="36">
        <f>(E44-C45)*'Step 1'!$F$14*'Step 1'!$F$33</f>
        <v>9222.6323824304109</v>
      </c>
      <c r="E45" s="36">
        <f>E44-((D45)/('Step 1'!$F$29))</f>
        <v>80.532866082977193</v>
      </c>
      <c r="F45" s="48"/>
    </row>
    <row r="46" spans="2:8">
      <c r="B46" s="26">
        <v>0.5</v>
      </c>
      <c r="C46" s="27">
        <v>73.94</v>
      </c>
      <c r="D46" s="36">
        <f>(E45-C46)*'Step 1'!$F$14*'Step 1'!$F$33</f>
        <v>10429.914143269923</v>
      </c>
      <c r="E46" s="36">
        <f>E45-((D46)/('Step 1'!$F$29))</f>
        <v>80.174523674426723</v>
      </c>
      <c r="F46" s="48"/>
    </row>
    <row r="47" spans="2:8">
      <c r="B47" s="26">
        <v>4.1666666666666664E-2</v>
      </c>
      <c r="C47" s="27">
        <v>69.08</v>
      </c>
      <c r="D47" s="36">
        <f>(E46-C47)*'Step 1'!$F$14*'Step 1'!$F$33</f>
        <v>17551.536452943077</v>
      </c>
      <c r="E47" s="36">
        <f>E46-((D47)/('Step 1'!$F$29))</f>
        <v>79.571502426129356</v>
      </c>
      <c r="F47" s="48"/>
    </row>
    <row r="48" spans="2:8">
      <c r="B48" s="26">
        <v>8.3333333333333329E-2</v>
      </c>
      <c r="C48" s="27">
        <v>68</v>
      </c>
      <c r="D48" s="36">
        <f>(E47-C48)*'Step 1'!$F$14*'Step 1'!$F$33</f>
        <v>18306.116838136641</v>
      </c>
      <c r="E48" s="36">
        <f>E47-((D48)/('Step 1'!$F$29))</f>
        <v>78.942555925815441</v>
      </c>
      <c r="F48" s="48"/>
    </row>
    <row r="49" spans="2:6">
      <c r="B49" s="26">
        <v>0.125</v>
      </c>
      <c r="C49" s="27">
        <v>64.94</v>
      </c>
      <c r="D49" s="36">
        <f>(E48-C49)*'Step 1'!$F$14*'Step 1'!$F$33</f>
        <v>22152.043474640031</v>
      </c>
      <c r="E49" s="36">
        <f>E48-((D49)/('Step 1'!$F$29))</f>
        <v>78.181474242497913</v>
      </c>
      <c r="F49" s="48"/>
    </row>
    <row r="50" spans="2:6">
      <c r="B50" s="26">
        <v>0.16666666666666699</v>
      </c>
      <c r="C50" s="27">
        <v>64.040000000000006</v>
      </c>
      <c r="D50" s="36">
        <f>(E49-C50)*'Step 1'!$F$14*'Step 1'!$F$33</f>
        <v>22371.812251631687</v>
      </c>
      <c r="E50" s="36">
        <f>E49-((D50)/('Step 1'!$F$29))</f>
        <v>77.412841924363107</v>
      </c>
      <c r="F50" s="48"/>
    </row>
    <row r="51" spans="2:6">
      <c r="B51" s="26">
        <v>0.20833333333333301</v>
      </c>
      <c r="C51" s="27">
        <v>62.96</v>
      </c>
      <c r="D51" s="36">
        <f>(E50-C51)*'Step 1'!$F$14*'Step 1'!$F$33</f>
        <v>22864.395924342432</v>
      </c>
      <c r="E51" s="36">
        <f>E50-((D51)/('Step 1'!$F$29))</f>
        <v>76.627285821692098</v>
      </c>
      <c r="F51" s="48"/>
    </row>
    <row r="52" spans="2:6">
      <c r="B52" s="26">
        <v>0.25</v>
      </c>
      <c r="C52" s="27">
        <v>62.96</v>
      </c>
      <c r="D52" s="36">
        <f>(E51-C52)*'Step 1'!$F$14*'Step 1'!$F$33</f>
        <v>21621.646169916898</v>
      </c>
      <c r="E52" s="36">
        <f>E51-((D52)/('Step 1'!$F$29))</f>
        <v>75.884427092566938</v>
      </c>
      <c r="F52" s="48"/>
    </row>
    <row r="53" spans="2:6">
      <c r="B53" s="26">
        <v>0.29166666666666702</v>
      </c>
      <c r="C53" s="27">
        <v>66.92</v>
      </c>
      <c r="D53" s="36">
        <f>(E52-C53)*'Step 1'!$F$14*'Step 1'!$F$33</f>
        <v>14181.723660440894</v>
      </c>
      <c r="E53" s="36">
        <f>E52-((D53)/('Step 1'!$F$29))</f>
        <v>75.39718309956065</v>
      </c>
      <c r="F53" s="48"/>
    </row>
    <row r="54" spans="2:6">
      <c r="B54" s="26">
        <v>0.33333333333333298</v>
      </c>
      <c r="C54" s="27">
        <v>69.98</v>
      </c>
      <c r="D54" s="36">
        <f>(E53-C54)*'Step 1'!$F$14*'Step 1'!$F$33</f>
        <v>8569.9836635049414</v>
      </c>
      <c r="E54" s="36">
        <f>E53-((D54)/('Step 1'!$F$29))</f>
        <v>75.102742652109782</v>
      </c>
      <c r="F54" s="48"/>
    </row>
    <row r="55" spans="2:6">
      <c r="B55" s="26">
        <v>0.375</v>
      </c>
      <c r="C55" s="27">
        <v>75.02</v>
      </c>
      <c r="D55" s="36">
        <f>(E54-C55)*'Step 1'!$F$14*'Step 1'!$F$33</f>
        <v>130.89887563768187</v>
      </c>
      <c r="E55" s="36">
        <f>E54-((D55)/('Step 1'!$F$29))</f>
        <v>75.098245336242343</v>
      </c>
      <c r="F55" s="48"/>
    </row>
    <row r="56" spans="2:6">
      <c r="B56" s="26">
        <v>0.41666666666666702</v>
      </c>
      <c r="C56" s="27">
        <v>78.98</v>
      </c>
      <c r="D56" s="36">
        <f>(E55-C56)*'Step 1'!$F$14*'Step 1'!$F$33</f>
        <v>-6140.9358780646198</v>
      </c>
      <c r="E56" s="36">
        <f>E55-((D56)/('Step 1'!$F$29))</f>
        <v>75.30923055846678</v>
      </c>
      <c r="F56" s="48"/>
    </row>
    <row r="57" spans="2:6">
      <c r="B57" s="26">
        <v>0.45833333333333398</v>
      </c>
      <c r="C57" s="27">
        <v>82.94</v>
      </c>
      <c r="D57" s="36">
        <f>(E56-C57)*'Step 1'!$F$14*'Step 1'!$F$33</f>
        <v>-12071.877256505551</v>
      </c>
      <c r="E57" s="36">
        <f>E56-((D57)/('Step 1'!$F$29))</f>
        <v>75.723986184678054</v>
      </c>
      <c r="F57" s="48"/>
    </row>
    <row r="58" spans="2:6">
      <c r="B58" s="26">
        <v>0.5</v>
      </c>
      <c r="C58" s="27">
        <v>87.08</v>
      </c>
      <c r="D58" s="36">
        <f>(E57-C58)*'Step 1'!$F$14*'Step 1'!$F$33</f>
        <v>-17965.213855839316</v>
      </c>
      <c r="E58" s="36">
        <f>E57-((D58)/('Step 1'!$F$29))</f>
        <v>76.341220220816282</v>
      </c>
      <c r="F58" s="48"/>
    </row>
    <row r="59" spans="2:6">
      <c r="B59" s="26">
        <v>0.54166666666666696</v>
      </c>
      <c r="C59" s="27">
        <v>91.04</v>
      </c>
      <c r="D59" s="36">
        <f>(E58-C59)*'Step 1'!$F$14*'Step 1'!$F$33</f>
        <v>-23253.46961066865</v>
      </c>
      <c r="E59" s="36">
        <f>E58-((D59)/('Step 1'!$F$29))</f>
        <v>77.140143797077826</v>
      </c>
      <c r="F59" s="48"/>
    </row>
    <row r="60" spans="2:6">
      <c r="B60" s="26">
        <v>0.58333333333333304</v>
      </c>
      <c r="C60" s="27">
        <v>98.02</v>
      </c>
      <c r="D60" s="36">
        <f>(E59-C60)*'Step 1'!$F$14*'Step 1'!$F$33</f>
        <v>-33031.932513022875</v>
      </c>
      <c r="E60" s="36">
        <f>E59-((D60)/('Step 1'!$F$29))</f>
        <v>78.275027756159218</v>
      </c>
      <c r="F60" s="48"/>
    </row>
    <row r="61" spans="2:6">
      <c r="B61" s="26">
        <v>0.625</v>
      </c>
      <c r="C61" s="27">
        <v>95</v>
      </c>
      <c r="D61" s="36">
        <f>(E60-C61)*'Step 1'!$F$14*'Step 1'!$F$33</f>
        <v>-26458.906089756118</v>
      </c>
      <c r="E61" s="36">
        <f>E60-((D61)/('Step 1'!$F$29))</f>
        <v>79.184081081582022</v>
      </c>
      <c r="F61" s="48"/>
    </row>
    <row r="62" spans="2:6">
      <c r="B62" s="26">
        <v>0.66666666666666696</v>
      </c>
      <c r="C62" s="27">
        <v>96.08</v>
      </c>
      <c r="D62" s="36">
        <f>(E61-C62)*'Step 1'!$F$14*'Step 1'!$F$33</f>
        <v>-26729.343728937238</v>
      </c>
      <c r="E62" s="36">
        <f>E61-((D62)/('Step 1'!$F$29))</f>
        <v>80.102425880899588</v>
      </c>
      <c r="F62" s="48"/>
    </row>
    <row r="63" spans="2:6">
      <c r="B63" s="26">
        <v>0.70833333333333304</v>
      </c>
      <c r="C63" s="27">
        <v>96.08</v>
      </c>
      <c r="D63" s="36">
        <f>(E62-C63)*'Step 1'!$F$14*'Step 1'!$F$33</f>
        <v>-25276.522256416847</v>
      </c>
      <c r="E63" s="36">
        <f>E62-((D63)/('Step 1'!$F$29))</f>
        <v>80.970855835425013</v>
      </c>
      <c r="F63" s="48"/>
    </row>
    <row r="64" spans="2:6">
      <c r="B64" s="26">
        <v>0.75</v>
      </c>
      <c r="C64" s="27">
        <v>96.08</v>
      </c>
      <c r="D64" s="36">
        <f>(E63-C64)*'Step 1'!$F$14*'Step 1'!$F$33</f>
        <v>-23902.666068357627</v>
      </c>
      <c r="E64" s="36">
        <f>E63-((D64)/('Step 1'!$F$29))</f>
        <v>81.792083969430294</v>
      </c>
      <c r="F64" s="48"/>
    </row>
    <row r="65" spans="2:8">
      <c r="B65" s="26">
        <v>0.79166666666666663</v>
      </c>
      <c r="C65" s="27">
        <v>95</v>
      </c>
      <c r="D65" s="36">
        <f>(E64-C65)*'Step 1'!$F$14*'Step 1'!$F$33</f>
        <v>-20894.923160361275</v>
      </c>
      <c r="E65" s="36">
        <f>E64-((D65)/('Step 1'!$F$29))</f>
        <v>82.50997454733043</v>
      </c>
      <c r="F65" s="48"/>
    </row>
    <row r="66" spans="2:8">
      <c r="C66" s="43" t="s">
        <v>31</v>
      </c>
      <c r="D66" s="43" t="s">
        <v>61</v>
      </c>
      <c r="E66" s="43" t="s">
        <v>31</v>
      </c>
    </row>
    <row r="68" spans="2:8">
      <c r="B68" s="5" t="s">
        <v>47</v>
      </c>
      <c r="C68" s="6"/>
      <c r="D68" s="6"/>
    </row>
    <row r="70" spans="2:8">
      <c r="B70" t="s">
        <v>50</v>
      </c>
      <c r="E70" s="42">
        <f>SUM(D44:D53)</f>
        <v>160022.9828456018</v>
      </c>
      <c r="F70" s="23" t="s">
        <v>51</v>
      </c>
    </row>
    <row r="71" spans="2:8" ht="45" customHeight="1">
      <c r="B71" s="53" t="s">
        <v>92</v>
      </c>
      <c r="C71" s="53"/>
      <c r="D71" s="53"/>
      <c r="E71" s="53"/>
      <c r="F71" s="53"/>
      <c r="G71" s="53"/>
      <c r="H71" s="53"/>
    </row>
    <row r="72" spans="2:8">
      <c r="E72" s="35"/>
    </row>
    <row r="73" spans="2:8">
      <c r="B73" t="s">
        <v>52</v>
      </c>
      <c r="E73" s="29">
        <f>E70/24</f>
        <v>6667.624285233408</v>
      </c>
      <c r="F73" s="23" t="s">
        <v>53</v>
      </c>
    </row>
    <row r="75" spans="2:8" ht="22.5">
      <c r="B75" s="30" t="s">
        <v>11</v>
      </c>
      <c r="C75" s="31"/>
      <c r="D75" s="31"/>
      <c r="E75" s="32">
        <f>E73/'Step 1'!F8</f>
        <v>4.2146803320059467</v>
      </c>
      <c r="F75" s="31"/>
      <c r="G75" s="33" t="s">
        <v>80</v>
      </c>
      <c r="H75" s="34"/>
    </row>
    <row r="77" spans="2:8" ht="30.75" customHeight="1">
      <c r="B77" s="53" t="s">
        <v>54</v>
      </c>
      <c r="C77" s="53"/>
      <c r="D77" s="53"/>
      <c r="E77" s="53"/>
      <c r="F77" s="53"/>
      <c r="G77" s="53"/>
      <c r="H77" s="53"/>
    </row>
    <row r="82" ht="24.75" customHeight="1"/>
  </sheetData>
  <sheetProtection formatCells="0"/>
  <mergeCells count="7">
    <mergeCell ref="B77:H77"/>
    <mergeCell ref="B4:H4"/>
    <mergeCell ref="B16:H16"/>
    <mergeCell ref="B20:H20"/>
    <mergeCell ref="B23:H23"/>
    <mergeCell ref="B15:G15"/>
    <mergeCell ref="B71:H71"/>
  </mergeCells>
  <pageMargins left="0.25" right="0.75" top="0.75" bottom="0.75" header="0.3" footer="0.3"/>
  <pageSetup orientation="portrait" verticalDpi="300" r:id="rId1"/>
  <drawing r:id="rId2"/>
</worksheet>
</file>

<file path=xl/worksheets/sheet4.xml><?xml version="1.0" encoding="utf-8"?>
<worksheet xmlns="http://schemas.openxmlformats.org/spreadsheetml/2006/main" xmlns:r="http://schemas.openxmlformats.org/officeDocument/2006/relationships">
  <dimension ref="B1:J25"/>
  <sheetViews>
    <sheetView tabSelected="1" view="pageLayout" topLeftCell="A10" zoomScaleNormal="100" workbookViewId="0">
      <selection activeCell="J18" sqref="J18"/>
    </sheetView>
  </sheetViews>
  <sheetFormatPr defaultRowHeight="13.5"/>
  <cols>
    <col min="1" max="1" width="14.42578125" customWidth="1"/>
    <col min="8" max="8" width="9.5703125" bestFit="1" customWidth="1"/>
    <col min="10" max="10" width="9.140625" customWidth="1"/>
  </cols>
  <sheetData>
    <row r="1" spans="2:10" ht="26.25">
      <c r="B1" s="19" t="s">
        <v>55</v>
      </c>
      <c r="C1" s="20"/>
      <c r="D1" s="20"/>
      <c r="E1" s="20"/>
      <c r="F1" s="20"/>
      <c r="G1" s="20"/>
      <c r="H1" s="2"/>
      <c r="I1" s="2"/>
      <c r="J1" s="2"/>
    </row>
    <row r="3" spans="2:10">
      <c r="B3" s="22" t="s">
        <v>12</v>
      </c>
      <c r="C3" s="20"/>
      <c r="D3" s="21"/>
      <c r="E3" s="21"/>
      <c r="F3" s="21"/>
      <c r="G3" s="21"/>
    </row>
    <row r="4" spans="2:10" ht="63" customHeight="1">
      <c r="B4" s="49" t="s">
        <v>56</v>
      </c>
      <c r="C4" s="50"/>
      <c r="D4" s="50"/>
      <c r="E4" s="50"/>
      <c r="F4" s="50"/>
      <c r="G4" s="50"/>
      <c r="H4" s="50"/>
      <c r="I4" s="50"/>
      <c r="J4" s="50"/>
    </row>
    <row r="6" spans="2:10">
      <c r="B6" s="22" t="s">
        <v>69</v>
      </c>
      <c r="C6" s="22"/>
      <c r="D6" s="22"/>
      <c r="E6" s="2"/>
    </row>
    <row r="8" spans="2:10" ht="29.25" customHeight="1">
      <c r="B8" s="49" t="s">
        <v>57</v>
      </c>
      <c r="C8" s="49"/>
      <c r="D8" s="49"/>
      <c r="E8" s="49"/>
      <c r="F8" s="49"/>
      <c r="G8" s="49"/>
      <c r="H8" s="49"/>
      <c r="I8" s="49"/>
      <c r="J8" s="49"/>
    </row>
    <row r="10" spans="2:10">
      <c r="B10" t="s">
        <v>58</v>
      </c>
      <c r="H10" s="47">
        <v>22864</v>
      </c>
      <c r="I10" s="45" t="s">
        <v>61</v>
      </c>
    </row>
    <row r="11" spans="2:10">
      <c r="I11" s="45"/>
    </row>
    <row r="12" spans="2:10">
      <c r="B12" t="s">
        <v>59</v>
      </c>
      <c r="H12" s="47">
        <v>62.96</v>
      </c>
      <c r="I12" s="45" t="s">
        <v>31</v>
      </c>
    </row>
    <row r="13" spans="2:10">
      <c r="I13" s="45"/>
    </row>
    <row r="14" spans="2:10">
      <c r="B14" t="s">
        <v>60</v>
      </c>
      <c r="H14" s="47">
        <v>76.63</v>
      </c>
      <c r="I14" s="45" t="s">
        <v>31</v>
      </c>
    </row>
    <row r="15" spans="2:10">
      <c r="I15" s="45"/>
    </row>
    <row r="16" spans="2:10">
      <c r="B16" t="s">
        <v>64</v>
      </c>
      <c r="H16" s="24">
        <f>H10/((0.018)*(H14-H12))</f>
        <v>92920.425912379142</v>
      </c>
      <c r="I16" s="45" t="s">
        <v>65</v>
      </c>
    </row>
    <row r="17" spans="2:10">
      <c r="I17" s="45"/>
    </row>
    <row r="18" spans="2:10">
      <c r="B18" t="s">
        <v>66</v>
      </c>
      <c r="H18" s="24">
        <f>H16/'Step 1'!$F$10</f>
        <v>3.8716844130157977</v>
      </c>
      <c r="I18" s="45" t="s">
        <v>67</v>
      </c>
    </row>
    <row r="21" spans="2:10" ht="22.5">
      <c r="B21" s="30" t="s">
        <v>62</v>
      </c>
      <c r="C21" s="31"/>
      <c r="D21" s="31"/>
      <c r="E21" s="31"/>
      <c r="F21" s="31"/>
      <c r="G21" s="31"/>
      <c r="H21" s="32">
        <f>H16/60</f>
        <v>1548.6737652063191</v>
      </c>
      <c r="I21" s="44" t="s">
        <v>63</v>
      </c>
      <c r="J21" s="34"/>
    </row>
    <row r="23" spans="2:10">
      <c r="B23" s="9" t="s">
        <v>71</v>
      </c>
    </row>
    <row r="24" spans="2:10" ht="19.5" customHeight="1"/>
    <row r="25" spans="2:10" ht="69.75" customHeight="1">
      <c r="B25" s="53" t="s">
        <v>70</v>
      </c>
      <c r="C25" s="53"/>
      <c r="D25" s="53"/>
      <c r="E25" s="53"/>
      <c r="F25" s="53"/>
      <c r="G25" s="53"/>
      <c r="H25" s="53"/>
      <c r="I25" s="53"/>
      <c r="J25" s="53"/>
    </row>
  </sheetData>
  <sheetProtection sheet="1" objects="1" scenarios="1" formatCells="0"/>
  <mergeCells count="3">
    <mergeCell ref="B4:J4"/>
    <mergeCell ref="B8:J8"/>
    <mergeCell ref="B25:J25"/>
  </mergeCells>
  <pageMargins left="0.25" right="0.75" top="0.75" bottom="0.75" header="0.3" footer="0.3"/>
  <pageSetup orientation="portrait"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 and Final Outputs</vt:lpstr>
      <vt:lpstr>Step 1</vt:lpstr>
      <vt:lpstr>Step 2</vt:lpstr>
      <vt:lpstr>Step 3</vt:lpstr>
    </vt:vector>
  </TitlesOfParts>
  <Company>University of Idaho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2010-12-16T19:01:25Z</dcterms:created>
  <dcterms:modified xsi:type="dcterms:W3CDTF">2011-04-08T23:04:34Z</dcterms:modified>
</cp:coreProperties>
</file>