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ml.chartshapes+xml"/>
  <Override PartName="/xl/drawings/drawing7.xml" ContentType="application/vnd.openxmlformats-officedocument.drawing+xml"/>
  <Default Extension="emf" ContentType="image/x-emf"/>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6040" yWindow="-105" windowWidth="10485" windowHeight="10965" activeTab="3"/>
  </bookViews>
  <sheets>
    <sheet name="Intro and Final Outputs" sheetId="1" r:id="rId1"/>
    <sheet name="Step 1" sheetId="2" r:id="rId2"/>
    <sheet name="Step 2" sheetId="3" r:id="rId3"/>
    <sheet name="Step 3" sheetId="4" r:id="rId4"/>
  </sheets>
  <calcPr calcId="125725"/>
</workbook>
</file>

<file path=xl/calcChain.xml><?xml version="1.0" encoding="utf-8"?>
<calcChain xmlns="http://schemas.openxmlformats.org/spreadsheetml/2006/main">
  <c r="F22" i="4"/>
  <c r="E36" s="1"/>
  <c r="E40" s="1"/>
  <c r="I44" s="1"/>
  <c r="H28" i="1" s="1"/>
  <c r="H81" i="2" l="1"/>
  <c r="H79"/>
  <c r="I82" s="1"/>
  <c r="C113" s="1"/>
  <c r="C67" i="3" s="1"/>
  <c r="D67" s="1"/>
  <c r="H76" i="2"/>
  <c r="H74"/>
  <c r="I77" s="1"/>
  <c r="C112" s="1"/>
  <c r="C66" i="3" s="1"/>
  <c r="D66" s="1"/>
  <c r="H71" i="2"/>
  <c r="H69"/>
  <c r="I72" s="1"/>
  <c r="C111" s="1"/>
  <c r="C65" i="3" s="1"/>
  <c r="D65" s="1"/>
  <c r="H66" i="2"/>
  <c r="H64"/>
  <c r="H61"/>
  <c r="H59"/>
  <c r="I62" s="1"/>
  <c r="C109" s="1"/>
  <c r="C63" i="3" s="1"/>
  <c r="D63" s="1"/>
  <c r="H56" i="2"/>
  <c r="H54"/>
  <c r="I57" s="1"/>
  <c r="C108" s="1"/>
  <c r="C62" i="3" s="1"/>
  <c r="D62" s="1"/>
  <c r="H51" i="2"/>
  <c r="H49"/>
  <c r="I52" s="1"/>
  <c r="C107" s="1"/>
  <c r="C61" i="3" s="1"/>
  <c r="D61" s="1"/>
  <c r="H46" i="2"/>
  <c r="H44"/>
  <c r="I47" s="1"/>
  <c r="C106" s="1"/>
  <c r="H34"/>
  <c r="H32"/>
  <c r="I36" l="1"/>
  <c r="E17" i="3" s="1"/>
  <c r="E21" s="1"/>
  <c r="I28" s="1"/>
  <c r="H26" i="1" s="1"/>
  <c r="C60" i="3"/>
  <c r="D60" s="1"/>
  <c r="I67" i="2"/>
  <c r="C110" s="1"/>
  <c r="C64" i="3" s="1"/>
  <c r="D64" s="1"/>
</calcChain>
</file>

<file path=xl/sharedStrings.xml><?xml version="1.0" encoding="utf-8"?>
<sst xmlns="http://schemas.openxmlformats.org/spreadsheetml/2006/main" count="180" uniqueCount="98">
  <si>
    <t>IPC and IDL Climate Tools Package</t>
  </si>
  <si>
    <t xml:space="preserve">Description: </t>
  </si>
  <si>
    <t>Stack Ventilation Capacity Calculations</t>
  </si>
  <si>
    <t xml:space="preserve">Instructions:  </t>
  </si>
  <si>
    <t>Cell Color Legend:</t>
  </si>
  <si>
    <t>auto calculates</t>
  </si>
  <si>
    <t>user defined</t>
  </si>
  <si>
    <t>To begin this worksheet, proceed to the tab labeled "Step 1"</t>
  </si>
  <si>
    <t>Final Outputs</t>
  </si>
  <si>
    <t>Building or Zone Heat Gain Rate:</t>
  </si>
  <si>
    <t>Btus/hr/SF</t>
  </si>
  <si>
    <t>Stack Ventilation Cooling Capacity:</t>
  </si>
  <si>
    <t>Step 1 - Find the Flow Rate of the System</t>
  </si>
  <si>
    <t>Description:</t>
  </si>
  <si>
    <t>This step uses the equation:</t>
  </si>
  <si>
    <t>V = 60KA     gh(Ti - To)/Ti</t>
  </si>
  <si>
    <t xml:space="preserve">where: </t>
  </si>
  <si>
    <t>V = volume flow rate of air in CFM</t>
  </si>
  <si>
    <t>A = in square feet, the smaller of either the total area of the inlets or outlets or horizontal cross-sectional area (throat area) of the stack</t>
  </si>
  <si>
    <t>g = gravitational constant, 32.2 ft/s2</t>
  </si>
  <si>
    <t>Ti = temperature indoors in degrees Rankine (deg R)</t>
  </si>
  <si>
    <t>To = temperature outdoors in degrees Rankine (deg R)</t>
  </si>
  <si>
    <t>Step 1 - A</t>
  </si>
  <si>
    <t>K = discharge coefficient for openings (assume .65 for multiple inlets)</t>
  </si>
  <si>
    <t xml:space="preserve">Calculate the area of the smaller of the inlet area, outlet area, or stack throat area, as the lowest value will dictate the performance of the system.   </t>
  </si>
  <si>
    <t>Smallest area of inlet, outlet or stack throat:</t>
  </si>
  <si>
    <t>square feet</t>
  </si>
  <si>
    <t>Step 1 - B</t>
  </si>
  <si>
    <t>h= stack height</t>
  </si>
  <si>
    <t>Calculate the height of the stack.  This value is the distance between the bottom of the inlet and the top of the outlet.</t>
  </si>
  <si>
    <t>stack height:</t>
  </si>
  <si>
    <t>feet</t>
  </si>
  <si>
    <t>Step 1 - C</t>
  </si>
  <si>
    <t>Indoor temperature:</t>
  </si>
  <si>
    <t>deg F</t>
  </si>
  <si>
    <t>Outdoor temperature:</t>
  </si>
  <si>
    <t>To calculate the temperature differences, we have to make some assumptions about indoor and outdoor temperature.  Keeping in mind that our minimum temperature difference should be three degrees, we can use this to determine our indoor and outdoor performance parameters.  A common indoor temperature value would be the cooling setpoint of the HVAC system (75 deg F)</t>
  </si>
  <si>
    <t>deg R</t>
  </si>
  <si>
    <t>CFM</t>
  </si>
  <si>
    <t xml:space="preserve">Total CFM of Stack Ventilation System: </t>
  </si>
  <si>
    <t>Delta T</t>
  </si>
  <si>
    <t xml:space="preserve">The chart below references hidden cells in this spreadsheet that automatically calculate the different delta T's based off of the parameters input earlier in this step.  </t>
  </si>
  <si>
    <t>Step 1 - D - Auxilary Informaiton</t>
  </si>
  <si>
    <t>Step 2 - Convert the Flow Rate to a Cooling Capacity</t>
  </si>
  <si>
    <t>qv = (V) (1.08) (delta T)</t>
  </si>
  <si>
    <t>qv = sensible heat exchange due to ventilation</t>
  </si>
  <si>
    <t>V = CFM rate found in Step 1</t>
  </si>
  <si>
    <t>1.08 = a constant value derived from the multiplication of the density of air with the specific heat of air.</t>
  </si>
  <si>
    <t>delta T = the temperature difference between outdoosr and indoors</t>
  </si>
  <si>
    <t>Step 2 - A</t>
  </si>
  <si>
    <t>CFM obtained from Step 1:</t>
  </si>
  <si>
    <t>delta T:</t>
  </si>
  <si>
    <t>Constant Value:</t>
  </si>
  <si>
    <t>Sensible Cooling Rate:</t>
  </si>
  <si>
    <t>Step 2 - B</t>
  </si>
  <si>
    <t>To find the cooling capacity, simply take the square footage of the building divided by the sensible cooling rate defined in Step 2 - A.</t>
  </si>
  <si>
    <t>Building square footage:</t>
  </si>
  <si>
    <t>SF</t>
  </si>
  <si>
    <t>Cooling Capacity</t>
  </si>
  <si>
    <t xml:space="preserve">The chart below references hidden cells in this spreadsheet that automatically calculate the different delta T's and cooling capacities  based off of the parameters input earlier in this step.  </t>
  </si>
  <si>
    <t>Also note that stack ventilation can be driven by cross ventilation, thereby increasing the amount of airflow and cooling capacity of the system.  If your building proposes to use both, be sure to fill out step 3 as well as the rest of this worksheet.</t>
  </si>
  <si>
    <r>
      <t xml:space="preserve">Step 3 - Combined Stack and Cross Ventilation </t>
    </r>
    <r>
      <rPr>
        <b/>
        <sz val="20"/>
        <color theme="1"/>
        <rFont val="Century Gothic"/>
        <family val="2"/>
      </rPr>
      <t>(OPTIONAL)</t>
    </r>
  </si>
  <si>
    <t xml:space="preserve">V =      (cfm from cross ventilation) + cfm from stack </t>
  </si>
  <si>
    <t xml:space="preserve">    ventilation)</t>
  </si>
  <si>
    <t>V = total combined airflow in CFM</t>
  </si>
  <si>
    <t>Step 3 - A</t>
  </si>
  <si>
    <t>Step 2 - D - Auxilary Informaiton</t>
  </si>
  <si>
    <t>Cross Ventilation CFM:</t>
  </si>
  <si>
    <t>Stack Ventilation CFM:</t>
  </si>
  <si>
    <t>Input the CFM from cross ventilation (refer to the cross ventilation worksheet. Be sure to adjust your CFM if you are trying to evaluate a different temperature difference.</t>
  </si>
  <si>
    <t>Combined Airflow Rate</t>
  </si>
  <si>
    <t>Step 3 - B</t>
  </si>
  <si>
    <t>Use the CFM obtained in step 3-A to find the sensible cooling rate of the combined systems.</t>
  </si>
  <si>
    <t>This step uses the same equation as tab "Step 2":</t>
  </si>
  <si>
    <t>V = CFM rate found in Step 3 - A</t>
  </si>
  <si>
    <t>Combined CFM rate:</t>
  </si>
  <si>
    <t xml:space="preserve">delta T: </t>
  </si>
  <si>
    <t>(make sure you use the same delta T used to find the CFM and sensible cooling rates of the stack effect found in tab "Step 2")</t>
  </si>
  <si>
    <t>Return to the tab "intro and Final Outputs" to compare the cooling capacity with the building's heat gain rate OR proceede to tab "Step 3".</t>
  </si>
  <si>
    <t>Combined Cross and Stack Ventilation Cooling Capacity:</t>
  </si>
  <si>
    <t xml:space="preserve">Return to the tab "intro and Final Outputs" to compare this cooling capacity with the building's heat gain rate. </t>
  </si>
  <si>
    <t>Combined Stack and Cross Ventilation Cooling  (if applicable)</t>
  </si>
  <si>
    <t xml:space="preserve">Use the worksheet named “Heat Gain Calculations” if you do not already have a heat gain rate.  This number will always be compared against the cooling capacity of the system calculated throughout this worksheet to analyze the ability of the system to meet the cooling demand of the building. </t>
  </si>
  <si>
    <t>Deg F</t>
  </si>
  <si>
    <t>Btus/hr</t>
  </si>
  <si>
    <t>Airflow</t>
  </si>
  <si>
    <t>Btus/hr - SF</t>
  </si>
  <si>
    <t xml:space="preserve">Stack ventilation can be an effective method of natural ventilation when cross ventilation is not available.  Stack ventilation relies on the buoyancy, pressure differentials, and fluid dynamic properties of air to drive ventilation throughout a building.  For example, as heat transfers through the medium of air, warmed air rises and can be exhausted while it pulls in cooler air through lower openings.  This particular method is useful when site, building, or climate constraints limit the amount of wind and effectiveness of cross ventilation.   Stack ventilation’s performance will be dependent on the smaller of the following parameters: inlet size, outlet size, and stack throat area (i.e. the shaft opening area of a tower or chimney).  As with cross ventilation, the following calculations operate under the assumption of a minimum three degrees Fahrenheit temperature difference between the interior and exterior environment. A smaller amount of temperature difference will potentially cause the system will start to admit hot air into the building and contribute to the heat gain rate of the space.  These calculations can only be used to assess how much cooling capacity (or demand) the systems can contribute under the specified conditions, which can vary widely with actual weather inputs over the cooling season.  Consequently, they should only be used as a general rule of thumb and building performance simulation should be conducted to quantify actual cooling capacities and annual energy savings.       </t>
  </si>
  <si>
    <t>Certain cells are colored in a manner that dictates whether or not they are a user defined input, or if they automatically calculate based off of internal equation or climate specific parameters.  A pink cell will require you to manually input a number, while the gold cells are self-calculating or contain predetermined values.</t>
  </si>
  <si>
    <t>This page contains the final results of the calculations of the worksheet.  Start with the tab labeled "Step 1" and follow the step-by-step process using the reference tab if needed.  Finish going through all tabs before returning to this page to see if the stack ventilation strategy's cooling capacity will cover all or part of the building's heat gain rate.</t>
  </si>
  <si>
    <t>The chart below graphically represents the ability for stack ventilation to satisfy the heat gain rate of the building.</t>
  </si>
  <si>
    <t>The first step in the process involves calculating the flow rate of the system in CFM (cubic feet per minute) to understand how much air the stack ventilation strategy can deliver depending upon certain input parameters. Step 2 will involve converting that CFM into a Btu/hr heat gain rate for comparison with the building's heat gain rate.</t>
  </si>
  <si>
    <t>The following chart illustrates the impact that the temperature difference has on the air flow rate of a stack ventilation system.  Typically we will always use a 3 degree temperature difference (as with the calculations above) to anticipate "worst case scenario" conditions, but a more acute approach can be taken dependent upon building, climate, and what month you are analyzing. Additionally, if stack ventilation is evaluated under a night flush ventilation scenario, a larger delta T can be used to represent the cooler outdoor temperatures of nightfall.  Typically, 5 deg F can be assumed for minimum requirements and "worst case scenario" conditions.</t>
  </si>
  <si>
    <t>You may now proceed to tab labelled "Step 2".</t>
  </si>
  <si>
    <t xml:space="preserve">The next step in the process involves taking the CFM flow rate found in step 1, and converting it into a sensible heat exchange in Btus/hr (cooling effect).  Like the air flow rate for stack ventilation, the system’s sensible heat exchange is also contingent upon the temperature difference between the indoor and outdoor air, which we usually assume to be the minimum three degrees Fahrenheit for effective stack ventilation.  This sensible heat exchange can then be converted into a cooling capacity using the square footage value of the building.  This value can then be compared to its heat gain rate on the "Intro and Final Outputs" tab to determine if the stack ventilation system is adequate. Keep in mind that the sensible heat exchange, and thus cooling capacity, will change with magnitude of the delta T, so this calculation only represents ONE condition of cross ventilation.  More accurate consideration can be obtained through utilizing building performance software to model dynamically changing temperature differences.  </t>
  </si>
  <si>
    <r>
      <t xml:space="preserve">The following chart illustrates the impact that the temperature difference has on both the air flow rate and cooling capacity of a stack ventilation system.  Typically we will always use a 3 degree temperature difference (as with the calculations above) to anticipate "worst case scenario" conditions, but a more acute approach can be taken dependent upon building, climate, and what month you are analyzing.  Here you can see the different cooling capacities and flow rates based off of varying temperature differences.  </t>
    </r>
    <r>
      <rPr>
        <b/>
        <sz val="10"/>
        <color theme="1"/>
        <rFont val="Century Gothic"/>
        <family val="2"/>
      </rPr>
      <t>If the 3 degree temperature difference is not used, then it is up to the discretion of the designer to decide which value is most appropriate. Simply use the graph to find whichever cooling capacity your temperature difference will elicit, and then compare it with the heat gain rate on the "Intro and Final Outputs" tab.</t>
    </r>
  </si>
  <si>
    <t>If your building does not incorporate both strategies, skip this step.  In the case of buildings that utilize both cross and stack ventilation, the two system's interaction can be accounted for with the equation below.  Typically the addition of cross ventilation will drive the stack effect and therefore will increase the airflow rate and the overall cooling capacity of the design.</t>
  </si>
  <si>
    <t>Input the CFM from stack ventilation (refer to step 1-c). Be sure to adjust your CFM if you are trying to evaluate a different temperature difference.</t>
  </si>
</sst>
</file>

<file path=xl/styles.xml><?xml version="1.0" encoding="utf-8"?>
<styleSheet xmlns="http://schemas.openxmlformats.org/spreadsheetml/2006/main">
  <numFmts count="1">
    <numFmt numFmtId="164" formatCode="0.0"/>
  </numFmts>
  <fonts count="23">
    <font>
      <sz val="10"/>
      <color theme="1"/>
      <name val="Century Gothic"/>
      <family val="2"/>
    </font>
    <font>
      <sz val="10"/>
      <color theme="1"/>
      <name val="Century Gothic"/>
      <family val="2"/>
    </font>
    <font>
      <b/>
      <sz val="10"/>
      <color theme="1"/>
      <name val="Century Gothic"/>
      <family val="2"/>
    </font>
    <font>
      <sz val="26"/>
      <color theme="1"/>
      <name val="Century Gothic"/>
      <family val="2"/>
    </font>
    <font>
      <sz val="20"/>
      <color theme="1"/>
      <name val="Century Gothic"/>
      <family val="2"/>
    </font>
    <font>
      <b/>
      <sz val="11"/>
      <color theme="1"/>
      <name val="Calibri"/>
      <family val="2"/>
      <scheme val="minor"/>
    </font>
    <font>
      <b/>
      <sz val="18"/>
      <color theme="1"/>
      <name val="Calibri"/>
      <family val="2"/>
      <scheme val="minor"/>
    </font>
    <font>
      <b/>
      <sz val="16"/>
      <color theme="1"/>
      <name val="Century Gothic"/>
      <family val="2"/>
    </font>
    <font>
      <i/>
      <sz val="11"/>
      <color theme="1"/>
      <name val="Calibri"/>
      <family val="2"/>
      <scheme val="minor"/>
    </font>
    <font>
      <sz val="16"/>
      <color theme="1"/>
      <name val="Century Gothic"/>
      <family val="2"/>
    </font>
    <font>
      <vertAlign val="superscript"/>
      <sz val="10"/>
      <color theme="1"/>
      <name val="Century Gothic"/>
      <family val="2"/>
    </font>
    <font>
      <sz val="10"/>
      <name val="Century Gothic"/>
      <family val="2"/>
    </font>
    <font>
      <i/>
      <sz val="10"/>
      <color theme="1"/>
      <name val="Century Gothic"/>
      <family val="2"/>
    </font>
    <font>
      <b/>
      <sz val="10"/>
      <color theme="1"/>
      <name val="Centruy gothic"/>
    </font>
    <font>
      <sz val="10"/>
      <color theme="1"/>
      <name val="Centruy gothic"/>
    </font>
    <font>
      <sz val="14"/>
      <color theme="1"/>
      <name val="Centruy gothic"/>
    </font>
    <font>
      <b/>
      <sz val="18"/>
      <color theme="1"/>
      <name val="Century Gothic"/>
      <family val="2"/>
    </font>
    <font>
      <b/>
      <sz val="20"/>
      <color theme="1"/>
      <name val="Century Gothic"/>
      <family val="2"/>
    </font>
    <font>
      <i/>
      <sz val="11"/>
      <color theme="0" tint="-0.34998626667073579"/>
      <name val="Calibri"/>
      <family val="2"/>
      <scheme val="minor"/>
    </font>
    <font>
      <i/>
      <sz val="10"/>
      <color theme="0" tint="-0.34998626667073579"/>
      <name val="Century Gothic"/>
      <family val="2"/>
    </font>
    <font>
      <i/>
      <sz val="16"/>
      <color theme="1"/>
      <name val="Century Gothic"/>
      <family val="2"/>
    </font>
    <font>
      <sz val="14"/>
      <color theme="1"/>
      <name val="Century Gothic"/>
      <family val="2"/>
    </font>
    <font>
      <sz val="12"/>
      <color theme="1"/>
      <name val="Century Gothic"/>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5" tint="0.59999389629810485"/>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2">
    <xf numFmtId="0" fontId="0" fillId="0" borderId="0" xfId="0"/>
    <xf numFmtId="0" fontId="3" fillId="2" borderId="0" xfId="0" applyFont="1" applyFill="1"/>
    <xf numFmtId="0" fontId="0" fillId="2" borderId="0" xfId="0" applyFill="1"/>
    <xf numFmtId="0" fontId="4" fillId="0" borderId="0" xfId="0" applyFont="1" applyFill="1"/>
    <xf numFmtId="0" fontId="0" fillId="0" borderId="0" xfId="0" applyFill="1"/>
    <xf numFmtId="0" fontId="4" fillId="0" borderId="0" xfId="0" applyFont="1"/>
    <xf numFmtId="0" fontId="2" fillId="3" borderId="0" xfId="0" applyFont="1" applyFill="1"/>
    <xf numFmtId="0" fontId="0" fillId="3" borderId="0" xfId="0" applyFill="1"/>
    <xf numFmtId="0" fontId="1" fillId="0" borderId="0" xfId="0" applyFont="1" applyAlignment="1">
      <alignment horizontal="left" wrapText="1"/>
    </xf>
    <xf numFmtId="0" fontId="0" fillId="0" borderId="0" xfId="0" applyAlignment="1">
      <alignment horizontal="left" wrapText="1"/>
    </xf>
    <xf numFmtId="0" fontId="5" fillId="0" borderId="0" xfId="0" applyFont="1"/>
    <xf numFmtId="0" fontId="6" fillId="3" borderId="0" xfId="0" applyFont="1" applyFill="1"/>
    <xf numFmtId="0" fontId="7" fillId="0" borderId="1" xfId="0" applyFont="1" applyBorder="1"/>
    <xf numFmtId="0" fontId="0" fillId="0" borderId="2" xfId="0" applyBorder="1"/>
    <xf numFmtId="0" fontId="7" fillId="0" borderId="4" xfId="0" applyFont="1" applyBorder="1"/>
    <xf numFmtId="0" fontId="0" fillId="0" borderId="0" xfId="0" applyBorder="1"/>
    <xf numFmtId="0" fontId="0" fillId="0" borderId="7" xfId="0" applyBorder="1"/>
    <xf numFmtId="0" fontId="0" fillId="4" borderId="7" xfId="0" applyFill="1" applyBorder="1"/>
    <xf numFmtId="0" fontId="2" fillId="0" borderId="0" xfId="0" applyFont="1"/>
    <xf numFmtId="0" fontId="4" fillId="2" borderId="0" xfId="0" applyFont="1" applyFill="1"/>
    <xf numFmtId="0" fontId="0" fillId="2" borderId="0" xfId="0" applyFill="1" applyAlignment="1">
      <alignment wrapText="1"/>
    </xf>
    <xf numFmtId="0" fontId="0" fillId="0" borderId="0" xfId="0" applyAlignment="1">
      <alignment wrapText="1"/>
    </xf>
    <xf numFmtId="0" fontId="2" fillId="2" borderId="0" xfId="0" applyFont="1" applyFill="1"/>
    <xf numFmtId="0" fontId="9" fillId="0" borderId="0" xfId="0" applyFont="1" applyAlignment="1"/>
    <xf numFmtId="0" fontId="1" fillId="0" borderId="0" xfId="0" applyFont="1" applyAlignment="1">
      <alignment horizontal="left"/>
    </xf>
    <xf numFmtId="0" fontId="10" fillId="0" borderId="0" xfId="0" applyFont="1"/>
    <xf numFmtId="0" fontId="0" fillId="5" borderId="0" xfId="0" applyFill="1"/>
    <xf numFmtId="0" fontId="12" fillId="0" borderId="0" xfId="0" applyFont="1"/>
    <xf numFmtId="0" fontId="0" fillId="4" borderId="0" xfId="0" applyFill="1"/>
    <xf numFmtId="0" fontId="7" fillId="0" borderId="9" xfId="0" applyFont="1" applyBorder="1"/>
    <xf numFmtId="0" fontId="0" fillId="0" borderId="10" xfId="0" applyBorder="1" applyAlignment="1">
      <alignment wrapText="1"/>
    </xf>
    <xf numFmtId="0" fontId="0" fillId="4" borderId="10" xfId="0" applyFill="1" applyBorder="1"/>
    <xf numFmtId="0" fontId="0" fillId="0" borderId="10" xfId="0" applyBorder="1"/>
    <xf numFmtId="0" fontId="1" fillId="0" borderId="0" xfId="0" applyFont="1" applyAlignment="1">
      <alignment wrapText="1"/>
    </xf>
    <xf numFmtId="0" fontId="0" fillId="3" borderId="12" xfId="0" applyFill="1" applyBorder="1"/>
    <xf numFmtId="0" fontId="0" fillId="4" borderId="12" xfId="0" applyFill="1" applyBorder="1"/>
    <xf numFmtId="0" fontId="9" fillId="0" borderId="0" xfId="0" applyFont="1" applyAlignment="1">
      <alignment horizontal="left"/>
    </xf>
    <xf numFmtId="0" fontId="13" fillId="2" borderId="0" xfId="0" applyFont="1" applyFill="1"/>
    <xf numFmtId="0" fontId="14" fillId="2" borderId="0" xfId="0" applyFont="1" applyFill="1"/>
    <xf numFmtId="0" fontId="14" fillId="0" borderId="0" xfId="0" applyFont="1"/>
    <xf numFmtId="0" fontId="1" fillId="0" borderId="0" xfId="0" applyFont="1"/>
    <xf numFmtId="0" fontId="15" fillId="0" borderId="0" xfId="0" applyFont="1"/>
    <xf numFmtId="0" fontId="5" fillId="2" borderId="0" xfId="0" applyFont="1" applyFill="1"/>
    <xf numFmtId="0" fontId="8" fillId="0" borderId="0" xfId="0" applyFont="1"/>
    <xf numFmtId="0" fontId="16" fillId="0" borderId="9" xfId="0" applyFont="1" applyBorder="1"/>
    <xf numFmtId="0" fontId="16" fillId="0" borderId="0" xfId="0" applyFont="1" applyBorder="1"/>
    <xf numFmtId="0" fontId="0" fillId="0" borderId="0" xfId="0" applyFill="1" applyBorder="1"/>
    <xf numFmtId="0" fontId="2" fillId="0" borderId="0" xfId="0" applyFont="1" applyAlignment="1">
      <alignment horizontal="left" wrapText="1"/>
    </xf>
    <xf numFmtId="0" fontId="0" fillId="0" borderId="0" xfId="0" applyAlignment="1">
      <alignment horizontal="left"/>
    </xf>
    <xf numFmtId="0" fontId="0" fillId="0" borderId="6" xfId="0" applyBorder="1"/>
    <xf numFmtId="0" fontId="0" fillId="4" borderId="0" xfId="0" applyFill="1" applyBorder="1"/>
    <xf numFmtId="0" fontId="18" fillId="0" borderId="3" xfId="0" applyFont="1" applyBorder="1"/>
    <xf numFmtId="0" fontId="18" fillId="0" borderId="5" xfId="0" applyFont="1" applyBorder="1"/>
    <xf numFmtId="0" fontId="18" fillId="0" borderId="8" xfId="0" applyFont="1" applyBorder="1"/>
    <xf numFmtId="0" fontId="19" fillId="0" borderId="0" xfId="0" applyFont="1"/>
    <xf numFmtId="0" fontId="18" fillId="0" borderId="11" xfId="0" applyFont="1" applyBorder="1"/>
    <xf numFmtId="0" fontId="19" fillId="0" borderId="11" xfId="0" applyFont="1" applyBorder="1"/>
    <xf numFmtId="0" fontId="19" fillId="0" borderId="0" xfId="0" applyFont="1" applyAlignment="1"/>
    <xf numFmtId="0" fontId="20" fillId="0" borderId="0" xfId="0" applyFont="1" applyAlignment="1">
      <alignment horizontal="left"/>
    </xf>
    <xf numFmtId="0" fontId="12" fillId="0" borderId="0" xfId="0" applyFont="1" applyAlignment="1">
      <alignment wrapText="1"/>
    </xf>
    <xf numFmtId="0" fontId="0" fillId="0" borderId="0" xfId="0" applyFont="1" applyAlignment="1">
      <alignment horizontal="left" wrapText="1"/>
    </xf>
    <xf numFmtId="0" fontId="20" fillId="0" borderId="0" xfId="0" applyFont="1" applyAlignment="1"/>
    <xf numFmtId="1" fontId="0" fillId="4" borderId="12" xfId="0" applyNumberFormat="1" applyFill="1" applyBorder="1"/>
    <xf numFmtId="0" fontId="20" fillId="0" borderId="0" xfId="0" applyFont="1"/>
    <xf numFmtId="0" fontId="21" fillId="0" borderId="0" xfId="0" applyFont="1"/>
    <xf numFmtId="0" fontId="22" fillId="0" borderId="0" xfId="0" applyFont="1"/>
    <xf numFmtId="0" fontId="0" fillId="0" borderId="0" xfId="0" applyFont="1"/>
    <xf numFmtId="0" fontId="0" fillId="4" borderId="0" xfId="0" applyFont="1" applyFill="1"/>
    <xf numFmtId="0" fontId="0" fillId="2" borderId="0" xfId="0" applyFont="1" applyFill="1"/>
    <xf numFmtId="0" fontId="0" fillId="0" borderId="0" xfId="0" applyFont="1" applyAlignment="1">
      <alignment wrapText="1"/>
    </xf>
    <xf numFmtId="0" fontId="0" fillId="0" borderId="0" xfId="0" applyFont="1" applyAlignment="1">
      <alignment horizontal="left"/>
    </xf>
    <xf numFmtId="0" fontId="0" fillId="0" borderId="0" xfId="0" applyFont="1" applyFill="1"/>
    <xf numFmtId="0" fontId="0" fillId="0" borderId="0" xfId="0" applyFont="1" applyAlignment="1"/>
    <xf numFmtId="0" fontId="0" fillId="4" borderId="10" xfId="0" applyFont="1" applyFill="1" applyBorder="1"/>
    <xf numFmtId="0" fontId="0" fillId="5" borderId="2" xfId="0" applyFill="1" applyBorder="1" applyProtection="1">
      <protection locked="0"/>
    </xf>
    <xf numFmtId="0" fontId="0" fillId="5" borderId="0" xfId="0" applyFill="1" applyProtection="1">
      <protection locked="0"/>
    </xf>
    <xf numFmtId="0" fontId="11" fillId="5" borderId="0" xfId="0" applyFont="1" applyFill="1" applyProtection="1">
      <protection locked="0"/>
    </xf>
    <xf numFmtId="0" fontId="11" fillId="5" borderId="0" xfId="0" applyFont="1" applyFill="1" applyAlignment="1" applyProtection="1">
      <protection locked="0"/>
    </xf>
    <xf numFmtId="0" fontId="0" fillId="5" borderId="0" xfId="0" applyFont="1" applyFill="1" applyProtection="1">
      <protection locked="0"/>
    </xf>
    <xf numFmtId="0" fontId="0" fillId="0" borderId="0" xfId="0" applyAlignment="1">
      <alignment horizontal="left" wrapText="1"/>
    </xf>
    <xf numFmtId="0" fontId="1" fillId="0" borderId="0" xfId="0" applyFont="1" applyAlignment="1">
      <alignment horizontal="left" wrapText="1"/>
    </xf>
    <xf numFmtId="0" fontId="0" fillId="0" borderId="0" xfId="0" applyFont="1" applyAlignment="1">
      <alignment horizontal="left" wrapText="1"/>
    </xf>
    <xf numFmtId="0" fontId="0" fillId="4" borderId="0" xfId="0" applyFill="1" applyAlignment="1">
      <alignment horizontal="center"/>
    </xf>
    <xf numFmtId="0" fontId="0" fillId="5" borderId="0" xfId="0" applyFill="1" applyAlignment="1">
      <alignment horizontal="center"/>
    </xf>
    <xf numFmtId="0" fontId="17" fillId="2" borderId="0" xfId="0" applyFont="1" applyFill="1" applyAlignment="1">
      <alignment horizontal="left" wrapText="1"/>
    </xf>
    <xf numFmtId="0" fontId="2" fillId="0" borderId="0" xfId="0" applyFont="1" applyAlignment="1">
      <alignment horizontal="left" wrapText="1"/>
    </xf>
    <xf numFmtId="164" fontId="0" fillId="4" borderId="12" xfId="0" applyNumberFormat="1" applyFill="1" applyBorder="1" applyAlignment="1">
      <alignment horizontal="center"/>
    </xf>
    <xf numFmtId="0" fontId="19" fillId="0" borderId="2" xfId="0" applyFont="1" applyBorder="1" applyAlignment="1">
      <alignment horizontal="center"/>
    </xf>
    <xf numFmtId="0" fontId="4" fillId="2" borderId="0" xfId="0" applyFont="1" applyFill="1" applyAlignment="1">
      <alignment horizontal="left" wrapText="1"/>
    </xf>
    <xf numFmtId="0" fontId="20" fillId="0" borderId="0" xfId="0" applyFont="1" applyAlignment="1">
      <alignment horizontal="left" wrapText="1"/>
    </xf>
    <xf numFmtId="0" fontId="16" fillId="0" borderId="9" xfId="0" applyFont="1" applyBorder="1" applyAlignment="1">
      <alignment horizontal="left" wrapText="1"/>
    </xf>
    <xf numFmtId="0" fontId="16" fillId="0" borderId="10" xfId="0" applyFont="1" applyBorder="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latin typeface="Century Gothic" pitchFamily="34" charset="0"/>
              </a:defRPr>
            </a:pPr>
            <a:r>
              <a:rPr lang="en-US">
                <a:latin typeface="Century Gothic" pitchFamily="34" charset="0"/>
              </a:rPr>
              <a:t>Heat Gain Rate vs. Cooling Capcity</a:t>
            </a:r>
          </a:p>
        </c:rich>
      </c:tx>
    </c:title>
    <c:plotArea>
      <c:layout>
        <c:manualLayout>
          <c:layoutTarget val="inner"/>
          <c:xMode val="edge"/>
          <c:yMode val="edge"/>
          <c:x val="0.12477639792388501"/>
          <c:y val="0.1583564720838507"/>
          <c:w val="0.794096418854354"/>
          <c:h val="0.64490646215665992"/>
        </c:manualLayout>
      </c:layout>
      <c:barChart>
        <c:barDir val="col"/>
        <c:grouping val="clustered"/>
        <c:ser>
          <c:idx val="0"/>
          <c:order val="0"/>
          <c:spPr>
            <a:solidFill>
              <a:schemeClr val="accent2">
                <a:lumMod val="60000"/>
                <a:lumOff val="40000"/>
              </a:schemeClr>
            </a:solidFill>
          </c:spPr>
          <c:cat>
            <c:numRef>
              <c:f>'Intro and Final Outputs'!$H$23</c:f>
              <c:numCache>
                <c:formatCode>General</c:formatCode>
                <c:ptCount val="1"/>
              </c:numCache>
            </c:numRef>
          </c:cat>
          <c:val>
            <c:numRef>
              <c:f>'Intro and Final Outputs'!$H$24</c:f>
              <c:numCache>
                <c:formatCode>General</c:formatCode>
                <c:ptCount val="1"/>
                <c:pt idx="0">
                  <c:v>30.47</c:v>
                </c:pt>
              </c:numCache>
            </c:numRef>
          </c:val>
        </c:ser>
        <c:ser>
          <c:idx val="1"/>
          <c:order val="1"/>
          <c:cat>
            <c:numRef>
              <c:f>'Intro and Final Outputs'!$H$23</c:f>
              <c:numCache>
                <c:formatCode>General</c:formatCode>
                <c:ptCount val="1"/>
              </c:numCache>
            </c:numRef>
          </c:cat>
          <c:val>
            <c:numRef>
              <c:f>'Intro and Final Outputs'!$H$25</c:f>
              <c:numCache>
                <c:formatCode>General</c:formatCode>
                <c:ptCount val="1"/>
              </c:numCache>
            </c:numRef>
          </c:val>
        </c:ser>
        <c:ser>
          <c:idx val="2"/>
          <c:order val="2"/>
          <c:spPr>
            <a:solidFill>
              <a:schemeClr val="accent1">
                <a:lumMod val="60000"/>
                <a:lumOff val="40000"/>
              </a:schemeClr>
            </a:solidFill>
          </c:spPr>
          <c:cat>
            <c:numRef>
              <c:f>'Intro and Final Outputs'!$H$23</c:f>
              <c:numCache>
                <c:formatCode>General</c:formatCode>
                <c:ptCount val="1"/>
              </c:numCache>
            </c:numRef>
          </c:cat>
          <c:val>
            <c:numRef>
              <c:f>'Intro and Final Outputs'!$H$26</c:f>
              <c:numCache>
                <c:formatCode>General</c:formatCode>
                <c:ptCount val="1"/>
                <c:pt idx="0">
                  <c:v>4.8796401669194394</c:v>
                </c:pt>
              </c:numCache>
            </c:numRef>
          </c:val>
        </c:ser>
        <c:ser>
          <c:idx val="3"/>
          <c:order val="3"/>
          <c:cat>
            <c:numRef>
              <c:f>'Intro and Final Outputs'!$H$23</c:f>
              <c:numCache>
                <c:formatCode>General</c:formatCode>
                <c:ptCount val="1"/>
              </c:numCache>
            </c:numRef>
          </c:cat>
          <c:val>
            <c:numRef>
              <c:f>'Intro and Final Outputs'!$H$27</c:f>
              <c:numCache>
                <c:formatCode>General</c:formatCode>
                <c:ptCount val="1"/>
              </c:numCache>
            </c:numRef>
          </c:val>
        </c:ser>
        <c:ser>
          <c:idx val="4"/>
          <c:order val="4"/>
          <c:cat>
            <c:numRef>
              <c:f>'Intro and Final Outputs'!$H$23</c:f>
              <c:numCache>
                <c:formatCode>General</c:formatCode>
                <c:ptCount val="1"/>
              </c:numCache>
            </c:numRef>
          </c:cat>
          <c:val>
            <c:numRef>
              <c:f>'Intro and Final Outputs'!$H$28</c:f>
              <c:numCache>
                <c:formatCode>General</c:formatCode>
                <c:ptCount val="1"/>
                <c:pt idx="0">
                  <c:v>9.253562415717278</c:v>
                </c:pt>
              </c:numCache>
            </c:numRef>
          </c:val>
        </c:ser>
        <c:axId val="228778752"/>
        <c:axId val="228780288"/>
      </c:barChart>
      <c:catAx>
        <c:axId val="228778752"/>
        <c:scaling>
          <c:orientation val="minMax"/>
        </c:scaling>
        <c:axPos val="b"/>
        <c:numFmt formatCode="General" sourceLinked="1"/>
        <c:majorTickMark val="none"/>
        <c:tickLblPos val="nextTo"/>
        <c:crossAx val="228780288"/>
        <c:crosses val="autoZero"/>
        <c:auto val="1"/>
        <c:lblAlgn val="ctr"/>
        <c:lblOffset val="100"/>
      </c:catAx>
      <c:valAx>
        <c:axId val="228780288"/>
        <c:scaling>
          <c:orientation val="minMax"/>
        </c:scaling>
        <c:axPos val="l"/>
        <c:majorGridlines/>
        <c:numFmt formatCode="General" sourceLinked="1"/>
        <c:majorTickMark val="none"/>
        <c:tickLblPos val="nextTo"/>
        <c:txPr>
          <a:bodyPr/>
          <a:lstStyle/>
          <a:p>
            <a:pPr>
              <a:defRPr>
                <a:latin typeface="Century Gothic" pitchFamily="34" charset="0"/>
              </a:defRPr>
            </a:pPr>
            <a:endParaRPr lang="en-US"/>
          </a:p>
        </c:txPr>
        <c:crossAx val="228778752"/>
        <c:crosses val="autoZero"/>
        <c:crossBetween val="between"/>
      </c:valAx>
    </c:plotArea>
    <c:plotVisOnly val="1"/>
  </c:chart>
  <c:printSettings>
    <c:headerFooter/>
    <c:pageMargins b="0.75000000000000111" l="0.70000000000000062" r="0.70000000000000062" t="0.750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latin typeface="Century Gothic" pitchFamily="34" charset="0"/>
              </a:rPr>
              <a:t>Air Flow Rate based on Delta T</a:t>
            </a:r>
          </a:p>
        </c:rich>
      </c:tx>
    </c:title>
    <c:plotArea>
      <c:layout>
        <c:manualLayout>
          <c:layoutTarget val="inner"/>
          <c:xMode val="edge"/>
          <c:yMode val="edge"/>
          <c:x val="0.13411338266509995"/>
          <c:y val="0.15559467453225931"/>
          <c:w val="0.72811142108210325"/>
          <c:h val="0.58286204514342932"/>
        </c:manualLayout>
      </c:layout>
      <c:lineChart>
        <c:grouping val="standard"/>
        <c:ser>
          <c:idx val="1"/>
          <c:order val="0"/>
          <c:tx>
            <c:strRef>
              <c:f>'Step 1'!$C$105</c:f>
              <c:strCache>
                <c:ptCount val="1"/>
                <c:pt idx="0">
                  <c:v>Airflow</c:v>
                </c:pt>
              </c:strCache>
            </c:strRef>
          </c:tx>
          <c:marker>
            <c:symbol val="none"/>
          </c:marker>
          <c:cat>
            <c:numRef>
              <c:f>'Step 1'!$B$106:$B$113</c:f>
              <c:numCache>
                <c:formatCode>General</c:formatCode>
                <c:ptCount val="8"/>
                <c:pt idx="0">
                  <c:v>3</c:v>
                </c:pt>
                <c:pt idx="1">
                  <c:v>4</c:v>
                </c:pt>
                <c:pt idx="2">
                  <c:v>5</c:v>
                </c:pt>
                <c:pt idx="3">
                  <c:v>6</c:v>
                </c:pt>
                <c:pt idx="4">
                  <c:v>7</c:v>
                </c:pt>
                <c:pt idx="5">
                  <c:v>8</c:v>
                </c:pt>
                <c:pt idx="6">
                  <c:v>9</c:v>
                </c:pt>
                <c:pt idx="7">
                  <c:v>10</c:v>
                </c:pt>
              </c:numCache>
            </c:numRef>
          </c:cat>
          <c:val>
            <c:numRef>
              <c:f>'Step 1'!$C$106:$C$113</c:f>
              <c:numCache>
                <c:formatCode>0</c:formatCode>
                <c:ptCount val="8"/>
                <c:pt idx="0">
                  <c:v>1398.4687263563933</c:v>
                </c:pt>
                <c:pt idx="1">
                  <c:v>1864.6249684751911</c:v>
                </c:pt>
                <c:pt idx="2">
                  <c:v>2330.7812105939888</c:v>
                </c:pt>
                <c:pt idx="3">
                  <c:v>2796.9374527127866</c:v>
                </c:pt>
                <c:pt idx="4">
                  <c:v>3263.0936948315843</c:v>
                </c:pt>
                <c:pt idx="5">
                  <c:v>3729.2499369503821</c:v>
                </c:pt>
                <c:pt idx="6">
                  <c:v>4195.4061790691794</c:v>
                </c:pt>
                <c:pt idx="7">
                  <c:v>4661.5624211879776</c:v>
                </c:pt>
              </c:numCache>
            </c:numRef>
          </c:val>
        </c:ser>
        <c:marker val="1"/>
        <c:axId val="230994304"/>
        <c:axId val="230995840"/>
      </c:lineChart>
      <c:catAx>
        <c:axId val="230994304"/>
        <c:scaling>
          <c:orientation val="minMax"/>
        </c:scaling>
        <c:axPos val="b"/>
        <c:numFmt formatCode="General" sourceLinked="1"/>
        <c:tickLblPos val="nextTo"/>
        <c:txPr>
          <a:bodyPr/>
          <a:lstStyle/>
          <a:p>
            <a:pPr>
              <a:defRPr>
                <a:latin typeface="Century Gothic" pitchFamily="34" charset="0"/>
              </a:defRPr>
            </a:pPr>
            <a:endParaRPr lang="en-US"/>
          </a:p>
        </c:txPr>
        <c:crossAx val="230995840"/>
        <c:crosses val="autoZero"/>
        <c:auto val="1"/>
        <c:lblAlgn val="ctr"/>
        <c:lblOffset val="100"/>
      </c:catAx>
      <c:valAx>
        <c:axId val="230995840"/>
        <c:scaling>
          <c:orientation val="minMax"/>
        </c:scaling>
        <c:axPos val="l"/>
        <c:majorGridlines/>
        <c:numFmt formatCode="0" sourceLinked="1"/>
        <c:tickLblPos val="nextTo"/>
        <c:txPr>
          <a:bodyPr/>
          <a:lstStyle/>
          <a:p>
            <a:pPr>
              <a:defRPr>
                <a:latin typeface="Century Gothic" pitchFamily="34" charset="0"/>
              </a:defRPr>
            </a:pPr>
            <a:endParaRPr lang="en-US"/>
          </a:p>
        </c:txPr>
        <c:crossAx val="230994304"/>
        <c:crosses val="autoZero"/>
        <c:crossBetween val="between"/>
      </c:valAx>
    </c:plotArea>
    <c:legend>
      <c:legendPos val="r"/>
      <c:layout>
        <c:manualLayout>
          <c:xMode val="edge"/>
          <c:yMode val="edge"/>
          <c:x val="0.86702724418828503"/>
          <c:y val="0.41063217169240335"/>
          <c:w val="0.11925715438709351"/>
          <c:h val="7.8089256022398509E-2"/>
        </c:manualLayout>
      </c:layout>
      <c:txPr>
        <a:bodyPr/>
        <a:lstStyle/>
        <a:p>
          <a:pPr>
            <a:defRPr>
              <a:latin typeface="Century Gothic" pitchFamily="34" charset="0"/>
            </a:defRPr>
          </a:pPr>
          <a:endParaRPr lang="en-US"/>
        </a:p>
      </c:txPr>
    </c:legend>
    <c:plotVisOnly val="1"/>
  </c:chart>
  <c:printSettings>
    <c:headerFooter/>
    <c:pageMargins b="0.75000000000000111" l="0.70000000000000062" r="0.70000000000000062" t="0.750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latin typeface="Century Gothic" pitchFamily="34" charset="0"/>
              </a:defRPr>
            </a:pPr>
            <a:r>
              <a:rPr lang="en-US">
                <a:latin typeface="Century Gothic" pitchFamily="34" charset="0"/>
              </a:rPr>
              <a:t>Cooling Capacity as a Function of Delta T and CFM</a:t>
            </a:r>
          </a:p>
        </c:rich>
      </c:tx>
      <c:layout>
        <c:manualLayout>
          <c:xMode val="edge"/>
          <c:yMode val="edge"/>
          <c:x val="0.15839029619490153"/>
          <c:y val="2.9550995708320801E-2"/>
        </c:manualLayout>
      </c:layout>
    </c:title>
    <c:plotArea>
      <c:layout>
        <c:manualLayout>
          <c:layoutTarget val="inner"/>
          <c:xMode val="edge"/>
          <c:yMode val="edge"/>
          <c:x val="0.13451941881117901"/>
          <c:y val="0.23834178887718069"/>
          <c:w val="0.74172102057646971"/>
          <c:h val="0.52417186765380275"/>
        </c:manualLayout>
      </c:layout>
      <c:lineChart>
        <c:grouping val="standard"/>
        <c:ser>
          <c:idx val="2"/>
          <c:order val="0"/>
          <c:tx>
            <c:strRef>
              <c:f>'Step 2'!$D$59</c:f>
              <c:strCache>
                <c:ptCount val="1"/>
                <c:pt idx="0">
                  <c:v>Cooling Capacity</c:v>
                </c:pt>
              </c:strCache>
            </c:strRef>
          </c:tx>
          <c:spPr>
            <a:ln>
              <a:solidFill>
                <a:schemeClr val="tx2">
                  <a:lumMod val="60000"/>
                  <a:lumOff val="40000"/>
                </a:schemeClr>
              </a:solidFill>
            </a:ln>
          </c:spPr>
          <c:marker>
            <c:symbol val="none"/>
          </c:marker>
          <c:cat>
            <c:numRef>
              <c:f>'Step 2'!$B$60:$B$67</c:f>
              <c:numCache>
                <c:formatCode>General</c:formatCode>
                <c:ptCount val="8"/>
                <c:pt idx="0">
                  <c:v>3</c:v>
                </c:pt>
                <c:pt idx="1">
                  <c:v>4</c:v>
                </c:pt>
                <c:pt idx="2">
                  <c:v>5</c:v>
                </c:pt>
                <c:pt idx="3">
                  <c:v>6</c:v>
                </c:pt>
                <c:pt idx="4">
                  <c:v>7</c:v>
                </c:pt>
                <c:pt idx="5">
                  <c:v>8</c:v>
                </c:pt>
                <c:pt idx="6">
                  <c:v>9</c:v>
                </c:pt>
                <c:pt idx="7">
                  <c:v>10</c:v>
                </c:pt>
              </c:numCache>
            </c:numRef>
          </c:cat>
          <c:val>
            <c:numRef>
              <c:f>'Step 2'!$D$60:$D$67</c:f>
              <c:numCache>
                <c:formatCode>0.0</c:formatCode>
                <c:ptCount val="8"/>
                <c:pt idx="0">
                  <c:v>2.9277841001516638</c:v>
                </c:pt>
                <c:pt idx="1">
                  <c:v>5.2049495113807351</c:v>
                </c:pt>
                <c:pt idx="2">
                  <c:v>8.1327336115323998</c:v>
                </c:pt>
                <c:pt idx="3">
                  <c:v>11.711136400606655</c:v>
                </c:pt>
                <c:pt idx="4">
                  <c:v>15.940157878603502</c:v>
                </c:pt>
                <c:pt idx="5">
                  <c:v>20.819798045522941</c:v>
                </c:pt>
                <c:pt idx="6">
                  <c:v>26.350056901364969</c:v>
                </c:pt>
                <c:pt idx="7">
                  <c:v>32.530934446129599</c:v>
                </c:pt>
              </c:numCache>
            </c:numRef>
          </c:val>
        </c:ser>
        <c:marker val="1"/>
        <c:axId val="231086336"/>
        <c:axId val="231088128"/>
      </c:lineChart>
      <c:lineChart>
        <c:grouping val="standard"/>
        <c:ser>
          <c:idx val="1"/>
          <c:order val="1"/>
          <c:tx>
            <c:strRef>
              <c:f>'Step 2'!$C$59</c:f>
              <c:strCache>
                <c:ptCount val="1"/>
                <c:pt idx="0">
                  <c:v>Airflow</c:v>
                </c:pt>
              </c:strCache>
            </c:strRef>
          </c:tx>
          <c:spPr>
            <a:ln>
              <a:solidFill>
                <a:schemeClr val="bg1">
                  <a:lumMod val="65000"/>
                </a:schemeClr>
              </a:solidFill>
            </a:ln>
          </c:spPr>
          <c:marker>
            <c:symbol val="none"/>
          </c:marker>
          <c:cat>
            <c:numRef>
              <c:f>'Step 2'!$B$60:$B$67</c:f>
              <c:numCache>
                <c:formatCode>General</c:formatCode>
                <c:ptCount val="8"/>
                <c:pt idx="0">
                  <c:v>3</c:v>
                </c:pt>
                <c:pt idx="1">
                  <c:v>4</c:v>
                </c:pt>
                <c:pt idx="2">
                  <c:v>5</c:v>
                </c:pt>
                <c:pt idx="3">
                  <c:v>6</c:v>
                </c:pt>
                <c:pt idx="4">
                  <c:v>7</c:v>
                </c:pt>
                <c:pt idx="5">
                  <c:v>8</c:v>
                </c:pt>
                <c:pt idx="6">
                  <c:v>9</c:v>
                </c:pt>
                <c:pt idx="7">
                  <c:v>10</c:v>
                </c:pt>
              </c:numCache>
            </c:numRef>
          </c:cat>
          <c:val>
            <c:numRef>
              <c:f>'Step 2'!$C$60:$C$67</c:f>
              <c:numCache>
                <c:formatCode>0</c:formatCode>
                <c:ptCount val="8"/>
                <c:pt idx="0">
                  <c:v>1398.4687263563933</c:v>
                </c:pt>
                <c:pt idx="1">
                  <c:v>1864.6249684751911</c:v>
                </c:pt>
                <c:pt idx="2">
                  <c:v>2330.7812105939888</c:v>
                </c:pt>
                <c:pt idx="3">
                  <c:v>2796.9374527127866</c:v>
                </c:pt>
                <c:pt idx="4">
                  <c:v>3263.0936948315843</c:v>
                </c:pt>
                <c:pt idx="5">
                  <c:v>3729.2499369503821</c:v>
                </c:pt>
                <c:pt idx="6">
                  <c:v>4195.4061790691794</c:v>
                </c:pt>
                <c:pt idx="7">
                  <c:v>4661.5624211879776</c:v>
                </c:pt>
              </c:numCache>
            </c:numRef>
          </c:val>
        </c:ser>
        <c:marker val="1"/>
        <c:axId val="231091584"/>
        <c:axId val="231090048"/>
      </c:lineChart>
      <c:catAx>
        <c:axId val="231086336"/>
        <c:scaling>
          <c:orientation val="minMax"/>
        </c:scaling>
        <c:axPos val="b"/>
        <c:numFmt formatCode="General" sourceLinked="1"/>
        <c:majorTickMark val="none"/>
        <c:tickLblPos val="nextTo"/>
        <c:txPr>
          <a:bodyPr/>
          <a:lstStyle/>
          <a:p>
            <a:pPr>
              <a:defRPr>
                <a:latin typeface="Century Gothic" pitchFamily="34" charset="0"/>
              </a:defRPr>
            </a:pPr>
            <a:endParaRPr lang="en-US"/>
          </a:p>
        </c:txPr>
        <c:crossAx val="231088128"/>
        <c:crosses val="autoZero"/>
        <c:auto val="1"/>
        <c:lblAlgn val="ctr"/>
        <c:lblOffset val="100"/>
      </c:catAx>
      <c:valAx>
        <c:axId val="231088128"/>
        <c:scaling>
          <c:orientation val="minMax"/>
        </c:scaling>
        <c:axPos val="l"/>
        <c:majorGridlines/>
        <c:title>
          <c:tx>
            <c:rich>
              <a:bodyPr/>
              <a:lstStyle/>
              <a:p>
                <a:pPr>
                  <a:defRPr b="1">
                    <a:solidFill>
                      <a:schemeClr val="tx2">
                        <a:lumMod val="60000"/>
                        <a:lumOff val="40000"/>
                      </a:schemeClr>
                    </a:solidFill>
                  </a:defRPr>
                </a:pPr>
                <a:r>
                  <a:rPr lang="en-US" b="1">
                    <a:solidFill>
                      <a:schemeClr val="tx2">
                        <a:lumMod val="60000"/>
                        <a:lumOff val="40000"/>
                      </a:schemeClr>
                    </a:solidFill>
                  </a:rPr>
                  <a:t>Cooling </a:t>
                </a:r>
                <a:r>
                  <a:rPr lang="en-US" b="1">
                    <a:solidFill>
                      <a:schemeClr val="tx2">
                        <a:lumMod val="60000"/>
                        <a:lumOff val="40000"/>
                      </a:schemeClr>
                    </a:solidFill>
                    <a:latin typeface="Century Gothic" pitchFamily="34" charset="0"/>
                  </a:rPr>
                  <a:t>Capacity</a:t>
                </a:r>
                <a:r>
                  <a:rPr lang="en-US" b="1" baseline="0">
                    <a:solidFill>
                      <a:schemeClr val="tx2">
                        <a:lumMod val="60000"/>
                        <a:lumOff val="40000"/>
                      </a:schemeClr>
                    </a:solidFill>
                  </a:rPr>
                  <a:t> in Btus/hr/SF</a:t>
                </a:r>
                <a:endParaRPr lang="en-US" b="1">
                  <a:solidFill>
                    <a:schemeClr val="tx2">
                      <a:lumMod val="60000"/>
                      <a:lumOff val="40000"/>
                    </a:schemeClr>
                  </a:solidFill>
                </a:endParaRPr>
              </a:p>
            </c:rich>
          </c:tx>
          <c:layout>
            <c:manualLayout>
              <c:xMode val="edge"/>
              <c:yMode val="edge"/>
              <c:x val="3.3038351152147462E-2"/>
              <c:y val="0.21516287725751218"/>
            </c:manualLayout>
          </c:layout>
        </c:title>
        <c:numFmt formatCode="0.0" sourceLinked="1"/>
        <c:majorTickMark val="none"/>
        <c:tickLblPos val="nextTo"/>
        <c:txPr>
          <a:bodyPr/>
          <a:lstStyle/>
          <a:p>
            <a:pPr>
              <a:defRPr>
                <a:latin typeface="Century Gothic" pitchFamily="34" charset="0"/>
              </a:defRPr>
            </a:pPr>
            <a:endParaRPr lang="en-US"/>
          </a:p>
        </c:txPr>
        <c:crossAx val="231086336"/>
        <c:crosses val="autoZero"/>
        <c:crossBetween val="between"/>
      </c:valAx>
      <c:valAx>
        <c:axId val="231090048"/>
        <c:scaling>
          <c:orientation val="minMax"/>
        </c:scaling>
        <c:axPos val="r"/>
        <c:numFmt formatCode="0" sourceLinked="1"/>
        <c:tickLblPos val="nextTo"/>
        <c:crossAx val="231091584"/>
        <c:crosses val="max"/>
        <c:crossBetween val="between"/>
      </c:valAx>
      <c:catAx>
        <c:axId val="231091584"/>
        <c:scaling>
          <c:orientation val="minMax"/>
        </c:scaling>
        <c:delete val="1"/>
        <c:axPos val="b"/>
        <c:numFmt formatCode="General" sourceLinked="1"/>
        <c:tickLblPos val="none"/>
        <c:crossAx val="231090048"/>
        <c:crosses val="autoZero"/>
        <c:auto val="1"/>
        <c:lblAlgn val="ctr"/>
        <c:lblOffset val="100"/>
      </c:catAx>
    </c:plotArea>
    <c:legend>
      <c:legendPos val="r"/>
      <c:layout>
        <c:manualLayout>
          <c:xMode val="edge"/>
          <c:yMode val="edge"/>
          <c:x val="0.30609046520578748"/>
          <c:y val="0.80247482632029121"/>
          <c:w val="0.33327107916142568"/>
          <c:h val="0.1622826543202025"/>
        </c:manualLayout>
      </c:layout>
    </c:legend>
    <c:plotVisOnly val="1"/>
  </c:chart>
  <c:printSettings>
    <c:headerFooter/>
    <c:pageMargins b="0.75000000000000133" l="0.70000000000000062" r="0.70000000000000062" t="0.75000000000000133"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1.xml"/><Relationship Id="rId4"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2.xml"/><Relationship Id="rId4" Type="http://schemas.openxmlformats.org/officeDocument/2006/relationships/image" Target="../media/image3.emf"/></Relationships>
</file>

<file path=xl/drawings/_rels/drawing5.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3.xml"/><Relationship Id="rId4" Type="http://schemas.openxmlformats.org/officeDocument/2006/relationships/image" Target="../media/image3.emf"/></Relationships>
</file>

<file path=xl/drawings/_rels/drawing7.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136072</xdr:colOff>
      <xdr:row>31</xdr:row>
      <xdr:rowOff>68036</xdr:rowOff>
    </xdr:from>
    <xdr:to>
      <xdr:col>9</xdr:col>
      <xdr:colOff>462644</xdr:colOff>
      <xdr:row>50</xdr:row>
      <xdr:rowOff>81642</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34719</xdr:colOff>
      <xdr:row>2</xdr:row>
      <xdr:rowOff>96195</xdr:rowOff>
    </xdr:to>
    <xdr:pic>
      <xdr:nvPicPr>
        <xdr:cNvPr id="7" name="Picture 6"/>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0"/>
          <a:ext cx="900628" cy="840877"/>
        </a:xfrm>
        <a:prstGeom prst="rect">
          <a:avLst/>
        </a:prstGeom>
        <a:noFill/>
      </xdr:spPr>
    </xdr:pic>
    <xdr:clientData/>
  </xdr:twoCellAnchor>
  <xdr:twoCellAnchor editAs="oneCell">
    <xdr:from>
      <xdr:col>0</xdr:col>
      <xdr:colOff>109544</xdr:colOff>
      <xdr:row>17</xdr:row>
      <xdr:rowOff>225137</xdr:rowOff>
    </xdr:from>
    <xdr:to>
      <xdr:col>0</xdr:col>
      <xdr:colOff>690569</xdr:colOff>
      <xdr:row>24</xdr:row>
      <xdr:rowOff>140918</xdr:rowOff>
    </xdr:to>
    <xdr:pic>
      <xdr:nvPicPr>
        <xdr:cNvPr id="8" name="Picture 7"/>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7798265"/>
          <a:ext cx="1353191" cy="581025"/>
        </a:xfrm>
        <a:prstGeom prst="rect">
          <a:avLst/>
        </a:prstGeom>
        <a:noFill/>
      </xdr:spPr>
    </xdr:pic>
    <xdr:clientData/>
  </xdr:twoCellAnchor>
  <xdr:twoCellAnchor>
    <xdr:from>
      <xdr:col>0</xdr:col>
      <xdr:colOff>13608</xdr:colOff>
      <xdr:row>4</xdr:row>
      <xdr:rowOff>1236653</xdr:rowOff>
    </xdr:from>
    <xdr:to>
      <xdr:col>1</xdr:col>
      <xdr:colOff>275345</xdr:colOff>
      <xdr:row>17</xdr:row>
      <xdr:rowOff>100165</xdr:rowOff>
    </xdr:to>
    <xdr:sp macro="" textlink="">
      <xdr:nvSpPr>
        <xdr:cNvPr id="9" name="TextBox 8"/>
        <xdr:cNvSpPr txBox="1"/>
      </xdr:nvSpPr>
      <xdr:spPr>
        <a:xfrm rot="16200000">
          <a:off x="-1902325" y="4243631"/>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xdr:row>
      <xdr:rowOff>78879</xdr:rowOff>
    </xdr:from>
    <xdr:to>
      <xdr:col>0</xdr:col>
      <xdr:colOff>549118</xdr:colOff>
      <xdr:row>4</xdr:row>
      <xdr:rowOff>1549138</xdr:rowOff>
    </xdr:to>
    <xdr:pic>
      <xdr:nvPicPr>
        <xdr:cNvPr id="14"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81833" y="1709231"/>
          <a:ext cx="1643440" cy="218463"/>
        </a:xfrm>
        <a:prstGeom prst="rect">
          <a:avLst/>
        </a:prstGeom>
        <a:noFill/>
      </xdr:spPr>
    </xdr:pic>
    <xdr:clientData/>
  </xdr:twoCellAnchor>
  <xdr:twoCellAnchor editAs="oneCell">
    <xdr:from>
      <xdr:col>0</xdr:col>
      <xdr:colOff>0</xdr:colOff>
      <xdr:row>25</xdr:row>
      <xdr:rowOff>0</xdr:rowOff>
    </xdr:from>
    <xdr:to>
      <xdr:col>1</xdr:col>
      <xdr:colOff>34719</xdr:colOff>
      <xdr:row>29</xdr:row>
      <xdr:rowOff>130832</xdr:rowOff>
    </xdr:to>
    <xdr:pic>
      <xdr:nvPicPr>
        <xdr:cNvPr id="15" name="Picture 14"/>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8814955"/>
          <a:ext cx="900628" cy="840877"/>
        </a:xfrm>
        <a:prstGeom prst="rect">
          <a:avLst/>
        </a:prstGeom>
        <a:noFill/>
      </xdr:spPr>
    </xdr:pic>
    <xdr:clientData/>
  </xdr:twoCellAnchor>
  <xdr:twoCellAnchor editAs="oneCell">
    <xdr:from>
      <xdr:col>0</xdr:col>
      <xdr:colOff>109544</xdr:colOff>
      <xdr:row>66</xdr:row>
      <xdr:rowOff>103910</xdr:rowOff>
    </xdr:from>
    <xdr:to>
      <xdr:col>0</xdr:col>
      <xdr:colOff>690569</xdr:colOff>
      <xdr:row>74</xdr:row>
      <xdr:rowOff>71646</xdr:rowOff>
    </xdr:to>
    <xdr:pic>
      <xdr:nvPicPr>
        <xdr:cNvPr id="16" name="Picture 15"/>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16613220"/>
          <a:ext cx="1353191" cy="581025"/>
        </a:xfrm>
        <a:prstGeom prst="rect">
          <a:avLst/>
        </a:prstGeom>
        <a:noFill/>
      </xdr:spPr>
    </xdr:pic>
    <xdr:clientData/>
  </xdr:twoCellAnchor>
  <xdr:twoCellAnchor>
    <xdr:from>
      <xdr:col>0</xdr:col>
      <xdr:colOff>13608</xdr:colOff>
      <xdr:row>37</xdr:row>
      <xdr:rowOff>41698</xdr:rowOff>
    </xdr:from>
    <xdr:to>
      <xdr:col>1</xdr:col>
      <xdr:colOff>275345</xdr:colOff>
      <xdr:row>65</xdr:row>
      <xdr:rowOff>152120</xdr:rowOff>
    </xdr:to>
    <xdr:sp macro="" textlink="">
      <xdr:nvSpPr>
        <xdr:cNvPr id="17" name="TextBox 16"/>
        <xdr:cNvSpPr txBox="1"/>
      </xdr:nvSpPr>
      <xdr:spPr>
        <a:xfrm rot="16200000">
          <a:off x="-1902325" y="13058586"/>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29</xdr:row>
      <xdr:rowOff>286698</xdr:rowOff>
    </xdr:from>
    <xdr:to>
      <xdr:col>0</xdr:col>
      <xdr:colOff>549118</xdr:colOff>
      <xdr:row>39</xdr:row>
      <xdr:rowOff>7820</xdr:rowOff>
    </xdr:to>
    <xdr:pic>
      <xdr:nvPicPr>
        <xdr:cNvPr id="18"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81833" y="10524186"/>
          <a:ext cx="1643440" cy="218463"/>
        </a:xfrm>
        <a:prstGeom prst="rect">
          <a:avLst/>
        </a:prstGeom>
        <a:noFill/>
      </xdr:spPr>
    </xdr:pic>
    <xdr:clientData/>
  </xdr:twoCellAnchor>
</xdr:wsDr>
</file>

<file path=xl/drawings/drawing2.xml><?xml version="1.0" encoding="utf-8"?>
<c:userShapes xmlns:c="http://schemas.openxmlformats.org/drawingml/2006/chart">
  <cdr:relSizeAnchor xmlns:cdr="http://schemas.openxmlformats.org/drawingml/2006/chartDrawing">
    <cdr:from>
      <cdr:x>0.15294</cdr:x>
      <cdr:y>0.83871</cdr:y>
    </cdr:from>
    <cdr:to>
      <cdr:x>0.37205</cdr:x>
      <cdr:y>0.97984</cdr:y>
    </cdr:to>
    <cdr:sp macro="" textlink="">
      <cdr:nvSpPr>
        <cdr:cNvPr id="2" name="TextBox 1"/>
        <cdr:cNvSpPr txBox="1"/>
      </cdr:nvSpPr>
      <cdr:spPr>
        <a:xfrm xmlns:a="http://schemas.openxmlformats.org/drawingml/2006/main">
          <a:off x="849071" y="2830286"/>
          <a:ext cx="1216437" cy="47625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US" sz="1100" b="1">
              <a:latin typeface="Century Gothic" pitchFamily="34" charset="0"/>
            </a:rPr>
            <a:t>Building</a:t>
          </a:r>
          <a:r>
            <a:rPr lang="en-US" sz="1100" b="1" baseline="0">
              <a:latin typeface="Century Gothic" pitchFamily="34" charset="0"/>
            </a:rPr>
            <a:t> Heat Gain</a:t>
          </a:r>
        </a:p>
        <a:p xmlns:a="http://schemas.openxmlformats.org/drawingml/2006/main">
          <a:pPr algn="ctr"/>
          <a:r>
            <a:rPr lang="en-US" sz="1100" b="1" baseline="0">
              <a:latin typeface="Century Gothic" pitchFamily="34" charset="0"/>
            </a:rPr>
            <a:t>Rate</a:t>
          </a:r>
          <a:endParaRPr lang="en-US" sz="1100" b="1">
            <a:latin typeface="Century Gothic" pitchFamily="34" charset="0"/>
          </a:endParaRPr>
        </a:p>
      </cdr:txBody>
    </cdr:sp>
  </cdr:relSizeAnchor>
  <cdr:relSizeAnchor xmlns:cdr="http://schemas.openxmlformats.org/drawingml/2006/chartDrawing">
    <cdr:from>
      <cdr:x>0.38321</cdr:x>
      <cdr:y>0.83871</cdr:y>
    </cdr:from>
    <cdr:to>
      <cdr:x>0.64216</cdr:x>
      <cdr:y>0.97984</cdr:y>
    </cdr:to>
    <cdr:sp macro="" textlink="">
      <cdr:nvSpPr>
        <cdr:cNvPr id="3" name="TextBox 1"/>
        <cdr:cNvSpPr txBox="1"/>
      </cdr:nvSpPr>
      <cdr:spPr>
        <a:xfrm xmlns:a="http://schemas.openxmlformats.org/drawingml/2006/main">
          <a:off x="2127453" y="2830286"/>
          <a:ext cx="1437617" cy="47625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b="1">
              <a:latin typeface="Century Gothic" pitchFamily="34" charset="0"/>
            </a:rPr>
            <a:t>Stack Ventilation Cooling Capacity</a:t>
          </a:r>
        </a:p>
      </cdr:txBody>
    </cdr:sp>
  </cdr:relSizeAnchor>
  <cdr:relSizeAnchor xmlns:cdr="http://schemas.openxmlformats.org/drawingml/2006/chartDrawing">
    <cdr:from>
      <cdr:x>0.01865</cdr:x>
      <cdr:y>0.19758</cdr:y>
    </cdr:from>
    <cdr:to>
      <cdr:x>0.0676</cdr:x>
      <cdr:y>0.625</cdr:y>
    </cdr:to>
    <cdr:sp macro="" textlink="">
      <cdr:nvSpPr>
        <cdr:cNvPr id="4" name="TextBox 3"/>
        <cdr:cNvSpPr txBox="1"/>
      </cdr:nvSpPr>
      <cdr:spPr>
        <a:xfrm xmlns:a="http://schemas.openxmlformats.org/drawingml/2006/main" rot="16200000">
          <a:off x="-469446" y="1245052"/>
          <a:ext cx="1442357" cy="2857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latin typeface="Century Gothic" pitchFamily="34" charset="0"/>
            </a:rPr>
            <a:t>Btus/hr/SF</a:t>
          </a:r>
        </a:p>
      </cdr:txBody>
    </cdr:sp>
  </cdr:relSizeAnchor>
  <cdr:relSizeAnchor xmlns:cdr="http://schemas.openxmlformats.org/drawingml/2006/chartDrawing">
    <cdr:from>
      <cdr:x>0.61029</cdr:x>
      <cdr:y>0.83871</cdr:y>
    </cdr:from>
    <cdr:to>
      <cdr:x>0.93627</cdr:x>
      <cdr:y>0.97984</cdr:y>
    </cdr:to>
    <cdr:sp macro="" textlink="">
      <cdr:nvSpPr>
        <cdr:cNvPr id="5" name="TextBox 1"/>
        <cdr:cNvSpPr txBox="1"/>
      </cdr:nvSpPr>
      <cdr:spPr>
        <a:xfrm xmlns:a="http://schemas.openxmlformats.org/drawingml/2006/main">
          <a:off x="3388178" y="2830286"/>
          <a:ext cx="1809750" cy="47625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b="1">
              <a:latin typeface="Century Gothic" pitchFamily="34" charset="0"/>
            </a:rPr>
            <a:t>Comb</a:t>
          </a:r>
          <a:r>
            <a:rPr lang="en-US" sz="1100" b="1" baseline="0">
              <a:latin typeface="Century Gothic" pitchFamily="34" charset="0"/>
            </a:rPr>
            <a:t> Cross and Stack </a:t>
          </a:r>
          <a:r>
            <a:rPr lang="en-US" sz="1100" b="1">
              <a:latin typeface="Century Gothic" pitchFamily="34" charset="0"/>
            </a:rPr>
            <a:t>Cooling Capacity</a:t>
          </a:r>
        </a:p>
      </cdr:txBody>
    </cdr:sp>
  </cdr:relSizeAnchor>
</c:userShapes>
</file>

<file path=xl/drawings/drawing3.xml><?xml version="1.0" encoding="utf-8"?>
<xdr:wsDr xmlns:xdr="http://schemas.openxmlformats.org/drawingml/2006/spreadsheetDrawing" xmlns:a="http://schemas.openxmlformats.org/drawingml/2006/main">
  <xdr:twoCellAnchor>
    <xdr:from>
      <xdr:col>2</xdr:col>
      <xdr:colOff>153086</xdr:colOff>
      <xdr:row>6</xdr:row>
      <xdr:rowOff>13611</xdr:rowOff>
    </xdr:from>
    <xdr:to>
      <xdr:col>4</xdr:col>
      <xdr:colOff>207513</xdr:colOff>
      <xdr:row>6</xdr:row>
      <xdr:rowOff>208870</xdr:rowOff>
    </xdr:to>
    <xdr:grpSp>
      <xdr:nvGrpSpPr>
        <xdr:cNvPr id="26" name="Group 25"/>
        <xdr:cNvGrpSpPr/>
      </xdr:nvGrpSpPr>
      <xdr:grpSpPr>
        <a:xfrm>
          <a:off x="1922015" y="1782540"/>
          <a:ext cx="1333498" cy="195259"/>
          <a:chOff x="1952626" y="2309817"/>
          <a:chExt cx="1333498" cy="195259"/>
        </a:xfrm>
      </xdr:grpSpPr>
      <xdr:cxnSp macro="">
        <xdr:nvCxnSpPr>
          <xdr:cNvPr id="16" name="Straight Connector 15"/>
          <xdr:cNvCxnSpPr/>
        </xdr:nvCxnSpPr>
        <xdr:spPr>
          <a:xfrm rot="16200000" flipH="1">
            <a:off x="1938753" y="2453103"/>
            <a:ext cx="65846" cy="38099"/>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8" name="Straight Connector 17"/>
          <xdr:cNvCxnSpPr/>
        </xdr:nvCxnSpPr>
        <xdr:spPr>
          <a:xfrm rot="5400000" flipH="1" flipV="1">
            <a:off x="1940720" y="2362546"/>
            <a:ext cx="193901" cy="88443"/>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1" name="Straight Connector 20"/>
          <xdr:cNvCxnSpPr/>
        </xdr:nvCxnSpPr>
        <xdr:spPr>
          <a:xfrm>
            <a:off x="2075386" y="2314102"/>
            <a:ext cx="1210738" cy="0"/>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twoCellAnchor>
    <xdr:from>
      <xdr:col>1</xdr:col>
      <xdr:colOff>176892</xdr:colOff>
      <xdr:row>83</xdr:row>
      <xdr:rowOff>72949</xdr:rowOff>
    </xdr:from>
    <xdr:to>
      <xdr:col>9</xdr:col>
      <xdr:colOff>453037</xdr:colOff>
      <xdr:row>99</xdr:row>
      <xdr:rowOff>136071</xdr:rowOff>
    </xdr:to>
    <xdr:graphicFrame macro="">
      <xdr:nvGraphicFramePr>
        <xdr:cNvPr id="30" name="Chart 2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16164</xdr:colOff>
      <xdr:row>3</xdr:row>
      <xdr:rowOff>146913</xdr:rowOff>
    </xdr:to>
    <xdr:pic>
      <xdr:nvPicPr>
        <xdr:cNvPr id="15" name="Picture 14"/>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0"/>
          <a:ext cx="900628" cy="840877"/>
        </a:xfrm>
        <a:prstGeom prst="rect">
          <a:avLst/>
        </a:prstGeom>
        <a:noFill/>
      </xdr:spPr>
    </xdr:pic>
    <xdr:clientData/>
  </xdr:twoCellAnchor>
  <xdr:twoCellAnchor editAs="oneCell">
    <xdr:from>
      <xdr:col>0</xdr:col>
      <xdr:colOff>109544</xdr:colOff>
      <xdr:row>31</xdr:row>
      <xdr:rowOff>23503</xdr:rowOff>
    </xdr:from>
    <xdr:to>
      <xdr:col>0</xdr:col>
      <xdr:colOff>690569</xdr:colOff>
      <xdr:row>38</xdr:row>
      <xdr:rowOff>56802</xdr:rowOff>
    </xdr:to>
    <xdr:pic>
      <xdr:nvPicPr>
        <xdr:cNvPr id="17" name="Picture 16"/>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7798265"/>
          <a:ext cx="1353191" cy="581025"/>
        </a:xfrm>
        <a:prstGeom prst="rect">
          <a:avLst/>
        </a:prstGeom>
        <a:noFill/>
      </xdr:spPr>
    </xdr:pic>
    <xdr:clientData/>
  </xdr:twoCellAnchor>
  <xdr:twoCellAnchor>
    <xdr:from>
      <xdr:col>0</xdr:col>
      <xdr:colOff>13608</xdr:colOff>
      <xdr:row>8</xdr:row>
      <xdr:rowOff>136948</xdr:rowOff>
    </xdr:from>
    <xdr:to>
      <xdr:col>1</xdr:col>
      <xdr:colOff>256790</xdr:colOff>
      <xdr:row>30</xdr:row>
      <xdr:rowOff>75424</xdr:rowOff>
    </xdr:to>
    <xdr:sp macro="" textlink="">
      <xdr:nvSpPr>
        <xdr:cNvPr id="19" name="TextBox 18"/>
        <xdr:cNvSpPr txBox="1"/>
      </xdr:nvSpPr>
      <xdr:spPr>
        <a:xfrm rot="16200000">
          <a:off x="-1902325" y="4243631"/>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xdr:row>
      <xdr:rowOff>302779</xdr:rowOff>
    </xdr:from>
    <xdr:to>
      <xdr:col>0</xdr:col>
      <xdr:colOff>549118</xdr:colOff>
      <xdr:row>10</xdr:row>
      <xdr:rowOff>95647</xdr:rowOff>
    </xdr:to>
    <xdr:pic>
      <xdr:nvPicPr>
        <xdr:cNvPr id="20"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81833" y="1709231"/>
          <a:ext cx="1643440" cy="218463"/>
        </a:xfrm>
        <a:prstGeom prst="rect">
          <a:avLst/>
        </a:prstGeom>
        <a:noFill/>
      </xdr:spPr>
    </xdr:pic>
    <xdr:clientData/>
  </xdr:twoCellAnchor>
  <xdr:twoCellAnchor editAs="oneCell">
    <xdr:from>
      <xdr:col>0</xdr:col>
      <xdr:colOff>0</xdr:colOff>
      <xdr:row>40</xdr:row>
      <xdr:rowOff>0</xdr:rowOff>
    </xdr:from>
    <xdr:to>
      <xdr:col>1</xdr:col>
      <xdr:colOff>16164</xdr:colOff>
      <xdr:row>41</xdr:row>
      <xdr:rowOff>663984</xdr:rowOff>
    </xdr:to>
    <xdr:pic>
      <xdr:nvPicPr>
        <xdr:cNvPr id="22" name="Picture 21"/>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9062357"/>
          <a:ext cx="900628" cy="840877"/>
        </a:xfrm>
        <a:prstGeom prst="rect">
          <a:avLst/>
        </a:prstGeom>
        <a:noFill/>
      </xdr:spPr>
    </xdr:pic>
    <xdr:clientData/>
  </xdr:twoCellAnchor>
  <xdr:twoCellAnchor editAs="oneCell">
    <xdr:from>
      <xdr:col>0</xdr:col>
      <xdr:colOff>109544</xdr:colOff>
      <xdr:row>114</xdr:row>
      <xdr:rowOff>64325</xdr:rowOff>
    </xdr:from>
    <xdr:to>
      <xdr:col>0</xdr:col>
      <xdr:colOff>690569</xdr:colOff>
      <xdr:row>122</xdr:row>
      <xdr:rowOff>2373</xdr:rowOff>
    </xdr:to>
    <xdr:pic>
      <xdr:nvPicPr>
        <xdr:cNvPr id="23" name="Picture 22"/>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16860622"/>
          <a:ext cx="1353191" cy="581025"/>
        </a:xfrm>
        <a:prstGeom prst="rect">
          <a:avLst/>
        </a:prstGeom>
        <a:noFill/>
      </xdr:spPr>
    </xdr:pic>
    <xdr:clientData/>
  </xdr:twoCellAnchor>
  <xdr:twoCellAnchor>
    <xdr:from>
      <xdr:col>0</xdr:col>
      <xdr:colOff>13608</xdr:colOff>
      <xdr:row>86</xdr:row>
      <xdr:rowOff>123341</xdr:rowOff>
    </xdr:from>
    <xdr:to>
      <xdr:col>1</xdr:col>
      <xdr:colOff>256790</xdr:colOff>
      <xdr:row>113</xdr:row>
      <xdr:rowOff>116246</xdr:rowOff>
    </xdr:to>
    <xdr:sp macro="" textlink="">
      <xdr:nvSpPr>
        <xdr:cNvPr id="24" name="TextBox 23"/>
        <xdr:cNvSpPr txBox="1"/>
      </xdr:nvSpPr>
      <xdr:spPr>
        <a:xfrm rot="16200000">
          <a:off x="-1902325" y="13305988"/>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41</xdr:row>
      <xdr:rowOff>819850</xdr:rowOff>
    </xdr:from>
    <xdr:to>
      <xdr:col>0</xdr:col>
      <xdr:colOff>549118</xdr:colOff>
      <xdr:row>88</xdr:row>
      <xdr:rowOff>82040</xdr:rowOff>
    </xdr:to>
    <xdr:pic>
      <xdr:nvPicPr>
        <xdr:cNvPr id="25"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81833" y="10771588"/>
          <a:ext cx="1643440" cy="218463"/>
        </a:xfrm>
        <a:prstGeom prst="rect">
          <a:avLst/>
        </a:prstGeom>
        <a:noFill/>
      </xdr:spPr>
    </xdr:pic>
    <xdr:clientData/>
  </xdr:twoCellAnchor>
</xdr:wsDr>
</file>

<file path=xl/drawings/drawing4.xml><?xml version="1.0" encoding="utf-8"?>
<c:userShapes xmlns:c="http://schemas.openxmlformats.org/drawingml/2006/chart">
  <cdr:relSizeAnchor xmlns:cdr="http://schemas.openxmlformats.org/drawingml/2006/chartDrawing">
    <cdr:from>
      <cdr:x>0.34366</cdr:x>
      <cdr:y>0.82657</cdr:y>
    </cdr:from>
    <cdr:to>
      <cdr:x>0.80824</cdr:x>
      <cdr:y>0.92476</cdr:y>
    </cdr:to>
    <cdr:sp macro="" textlink="">
      <cdr:nvSpPr>
        <cdr:cNvPr id="2" name="TextBox 1"/>
        <cdr:cNvSpPr txBox="1"/>
      </cdr:nvSpPr>
      <cdr:spPr>
        <a:xfrm xmlns:a="http://schemas.openxmlformats.org/drawingml/2006/main">
          <a:off x="1909278" y="2391603"/>
          <a:ext cx="2581080" cy="28409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latin typeface="Century Gothic" pitchFamily="34" charset="0"/>
            </a:rPr>
            <a:t>Temperature Difference in</a:t>
          </a:r>
          <a:r>
            <a:rPr lang="en-US" sz="1100" b="1" baseline="0">
              <a:latin typeface="Century Gothic" pitchFamily="34" charset="0"/>
            </a:rPr>
            <a:t> deg F</a:t>
          </a:r>
          <a:endParaRPr lang="en-US" sz="1100" b="1">
            <a:latin typeface="Century Gothic" pitchFamily="34" charset="0"/>
          </a:endParaRPr>
        </a:p>
      </cdr:txBody>
    </cdr:sp>
  </cdr:relSizeAnchor>
  <cdr:relSizeAnchor xmlns:cdr="http://schemas.openxmlformats.org/drawingml/2006/chartDrawing">
    <cdr:from>
      <cdr:x>0</cdr:x>
      <cdr:y>0.02085</cdr:y>
    </cdr:from>
    <cdr:to>
      <cdr:x>0.05641</cdr:x>
      <cdr:y>0.65414</cdr:y>
    </cdr:to>
    <cdr:sp macro="" textlink="">
      <cdr:nvSpPr>
        <cdr:cNvPr id="3" name="TextBox 1"/>
        <cdr:cNvSpPr txBox="1"/>
      </cdr:nvSpPr>
      <cdr:spPr>
        <a:xfrm xmlns:a="http://schemas.openxmlformats.org/drawingml/2006/main" rot="16200000">
          <a:off x="-759484" y="819814"/>
          <a:ext cx="1832365" cy="31339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latin typeface="Century Gothic" pitchFamily="34" charset="0"/>
            </a:rPr>
            <a:t>Flow</a:t>
          </a:r>
          <a:r>
            <a:rPr lang="en-US" sz="1100" b="1" baseline="0">
              <a:latin typeface="Century Gothic" pitchFamily="34" charset="0"/>
            </a:rPr>
            <a:t> Rate in CFM</a:t>
          </a:r>
          <a:endParaRPr lang="en-US" sz="1100" b="1">
            <a:latin typeface="Century Gothic" pitchFamily="34" charset="0"/>
          </a:endParaRPr>
        </a:p>
      </cdr:txBody>
    </cdr:sp>
  </cdr:relSizeAnchor>
  <cdr:relSizeAnchor xmlns:cdr="http://schemas.openxmlformats.org/drawingml/2006/chartDrawing">
    <cdr:from>
      <cdr:x>0.05043</cdr:x>
      <cdr:y>0.83797</cdr:y>
    </cdr:from>
    <cdr:to>
      <cdr:x>0.36738</cdr:x>
      <cdr:y>0.99059</cdr:y>
    </cdr:to>
    <cdr:sp macro="" textlink="">
      <cdr:nvSpPr>
        <cdr:cNvPr id="4" name="TextBox 3"/>
        <cdr:cNvSpPr txBox="1"/>
      </cdr:nvSpPr>
      <cdr:spPr>
        <a:xfrm xmlns:a="http://schemas.openxmlformats.org/drawingml/2006/main">
          <a:off x="280200" y="2424577"/>
          <a:ext cx="1760873" cy="4416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solidFill>
                <a:srgbClr val="FF0000"/>
              </a:solidFill>
              <a:latin typeface="Century Gothic" pitchFamily="34" charset="0"/>
            </a:rPr>
            <a:t>min requirement and worst case scenario</a:t>
          </a:r>
        </a:p>
      </cdr:txBody>
    </cdr:sp>
  </cdr:relSizeAnchor>
  <cdr:relSizeAnchor xmlns:cdr="http://schemas.openxmlformats.org/drawingml/2006/chartDrawing">
    <cdr:from>
      <cdr:x>0.14957</cdr:x>
      <cdr:y>0.7793</cdr:y>
    </cdr:from>
    <cdr:to>
      <cdr:x>0.18087</cdr:x>
      <cdr:y>0.84537</cdr:y>
    </cdr:to>
    <cdr:sp macro="" textlink="">
      <cdr:nvSpPr>
        <cdr:cNvPr id="5" name="Oval 4"/>
        <cdr:cNvSpPr/>
      </cdr:nvSpPr>
      <cdr:spPr>
        <a:xfrm xmlns:a="http://schemas.openxmlformats.org/drawingml/2006/main">
          <a:off x="830942" y="2157516"/>
          <a:ext cx="173918" cy="182924"/>
        </a:xfrm>
        <a:prstGeom xmlns:a="http://schemas.openxmlformats.org/drawingml/2006/main" prst="ellipse">
          <a:avLst/>
        </a:prstGeom>
        <a:noFill xmlns:a="http://schemas.openxmlformats.org/drawingml/2006/main"/>
        <a:ln xmlns:a="http://schemas.openxmlformats.org/drawingml/2006/main">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0.30957</cdr:x>
      <cdr:y>0.89303</cdr:y>
    </cdr:from>
    <cdr:to>
      <cdr:x>0.7764</cdr:x>
      <cdr:y>0.98121</cdr:y>
    </cdr:to>
    <cdr:sp macro="" textlink="">
      <cdr:nvSpPr>
        <cdr:cNvPr id="6" name="TextBox 1"/>
        <cdr:cNvSpPr txBox="1"/>
      </cdr:nvSpPr>
      <cdr:spPr>
        <a:xfrm xmlns:a="http://schemas.openxmlformats.org/drawingml/2006/main">
          <a:off x="1719857" y="2472383"/>
          <a:ext cx="2593608" cy="24413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solidFill>
                <a:srgbClr val="0070C0"/>
              </a:solidFill>
              <a:latin typeface="Century Gothic" pitchFamily="34" charset="0"/>
            </a:rPr>
            <a:t>night flush delta T (range 5-10)</a:t>
          </a:r>
        </a:p>
      </cdr:txBody>
    </cdr:sp>
  </cdr:relSizeAnchor>
  <cdr:relSizeAnchor xmlns:cdr="http://schemas.openxmlformats.org/drawingml/2006/chartDrawing">
    <cdr:from>
      <cdr:x>0.33565</cdr:x>
      <cdr:y>0.77825</cdr:y>
    </cdr:from>
    <cdr:to>
      <cdr:x>0.36696</cdr:x>
      <cdr:y>0.84432</cdr:y>
    </cdr:to>
    <cdr:sp macro="" textlink="">
      <cdr:nvSpPr>
        <cdr:cNvPr id="7" name="Oval 6"/>
        <cdr:cNvSpPr/>
      </cdr:nvSpPr>
      <cdr:spPr>
        <a:xfrm xmlns:a="http://schemas.openxmlformats.org/drawingml/2006/main">
          <a:off x="1864789" y="2154612"/>
          <a:ext cx="173918" cy="182924"/>
        </a:xfrm>
        <a:prstGeom xmlns:a="http://schemas.openxmlformats.org/drawingml/2006/main" prst="ellipse">
          <a:avLst/>
        </a:prstGeom>
        <a:noFill xmlns:a="http://schemas.openxmlformats.org/drawingml/2006/main"/>
        <a:ln xmlns:a="http://schemas.openxmlformats.org/drawingml/2006/main">
          <a:solidFill>
            <a:srgbClr val="0070C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userShapes>
</file>

<file path=xl/drawings/drawing5.xml><?xml version="1.0" encoding="utf-8"?>
<xdr:wsDr xmlns:xdr="http://schemas.openxmlformats.org/drawingml/2006/spreadsheetDrawing" xmlns:a="http://schemas.openxmlformats.org/drawingml/2006/main">
  <xdr:twoCellAnchor>
    <xdr:from>
      <xdr:col>1</xdr:col>
      <xdr:colOff>95250</xdr:colOff>
      <xdr:row>37</xdr:row>
      <xdr:rowOff>68034</xdr:rowOff>
    </xdr:from>
    <xdr:to>
      <xdr:col>9</xdr:col>
      <xdr:colOff>544286</xdr:colOff>
      <xdr:row>55</xdr:row>
      <xdr:rowOff>136070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2557</xdr:colOff>
      <xdr:row>1</xdr:row>
      <xdr:rowOff>133306</xdr:rowOff>
    </xdr:to>
    <xdr:pic>
      <xdr:nvPicPr>
        <xdr:cNvPr id="16" name="Picture 15"/>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0"/>
          <a:ext cx="900628" cy="840877"/>
        </a:xfrm>
        <a:prstGeom prst="rect">
          <a:avLst/>
        </a:prstGeom>
        <a:noFill/>
      </xdr:spPr>
    </xdr:pic>
    <xdr:clientData/>
  </xdr:twoCellAnchor>
  <xdr:twoCellAnchor editAs="oneCell">
    <xdr:from>
      <xdr:col>0</xdr:col>
      <xdr:colOff>109544</xdr:colOff>
      <xdr:row>26</xdr:row>
      <xdr:rowOff>91539</xdr:rowOff>
    </xdr:from>
    <xdr:to>
      <xdr:col>0</xdr:col>
      <xdr:colOff>690569</xdr:colOff>
      <xdr:row>32</xdr:row>
      <xdr:rowOff>111230</xdr:rowOff>
    </xdr:to>
    <xdr:pic>
      <xdr:nvPicPr>
        <xdr:cNvPr id="17" name="Picture 16"/>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7798265"/>
          <a:ext cx="1353191" cy="581025"/>
        </a:xfrm>
        <a:prstGeom prst="rect">
          <a:avLst/>
        </a:prstGeom>
        <a:noFill/>
      </xdr:spPr>
    </xdr:pic>
    <xdr:clientData/>
  </xdr:twoCellAnchor>
  <xdr:twoCellAnchor>
    <xdr:from>
      <xdr:col>0</xdr:col>
      <xdr:colOff>13608</xdr:colOff>
      <xdr:row>3</xdr:row>
      <xdr:rowOff>1266341</xdr:rowOff>
    </xdr:from>
    <xdr:to>
      <xdr:col>1</xdr:col>
      <xdr:colOff>243183</xdr:colOff>
      <xdr:row>25</xdr:row>
      <xdr:rowOff>143460</xdr:rowOff>
    </xdr:to>
    <xdr:sp macro="" textlink="">
      <xdr:nvSpPr>
        <xdr:cNvPr id="18" name="TextBox 17"/>
        <xdr:cNvSpPr txBox="1"/>
      </xdr:nvSpPr>
      <xdr:spPr>
        <a:xfrm rot="16200000">
          <a:off x="-1902325" y="4243631"/>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2</xdr:row>
      <xdr:rowOff>112279</xdr:rowOff>
    </xdr:from>
    <xdr:to>
      <xdr:col>0</xdr:col>
      <xdr:colOff>549118</xdr:colOff>
      <xdr:row>3</xdr:row>
      <xdr:rowOff>1578826</xdr:rowOff>
    </xdr:to>
    <xdr:pic>
      <xdr:nvPicPr>
        <xdr:cNvPr id="19"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81833" y="1709231"/>
          <a:ext cx="1643440" cy="218463"/>
        </a:xfrm>
        <a:prstGeom prst="rect">
          <a:avLst/>
        </a:prstGeom>
        <a:noFill/>
      </xdr:spPr>
    </xdr:pic>
    <xdr:clientData/>
  </xdr:twoCellAnchor>
  <xdr:twoCellAnchor editAs="oneCell">
    <xdr:from>
      <xdr:col>0</xdr:col>
      <xdr:colOff>0</xdr:colOff>
      <xdr:row>33</xdr:row>
      <xdr:rowOff>0</xdr:rowOff>
    </xdr:from>
    <xdr:to>
      <xdr:col>1</xdr:col>
      <xdr:colOff>2557</xdr:colOff>
      <xdr:row>35</xdr:row>
      <xdr:rowOff>214949</xdr:rowOff>
    </xdr:to>
    <xdr:pic>
      <xdr:nvPicPr>
        <xdr:cNvPr id="20" name="Picture 19"/>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8831036"/>
          <a:ext cx="900628" cy="840877"/>
        </a:xfrm>
        <a:prstGeom prst="rect">
          <a:avLst/>
        </a:prstGeom>
        <a:noFill/>
      </xdr:spPr>
    </xdr:pic>
    <xdr:clientData/>
  </xdr:twoCellAnchor>
  <xdr:twoCellAnchor editAs="oneCell">
    <xdr:from>
      <xdr:col>0</xdr:col>
      <xdr:colOff>109544</xdr:colOff>
      <xdr:row>62</xdr:row>
      <xdr:rowOff>132361</xdr:rowOff>
    </xdr:from>
    <xdr:to>
      <xdr:col>0</xdr:col>
      <xdr:colOff>690569</xdr:colOff>
      <xdr:row>70</xdr:row>
      <xdr:rowOff>70409</xdr:rowOff>
    </xdr:to>
    <xdr:pic>
      <xdr:nvPicPr>
        <xdr:cNvPr id="21" name="Picture 20"/>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16629301"/>
          <a:ext cx="1353191" cy="581025"/>
        </a:xfrm>
        <a:prstGeom prst="rect">
          <a:avLst/>
        </a:prstGeom>
        <a:noFill/>
      </xdr:spPr>
    </xdr:pic>
    <xdr:clientData/>
  </xdr:twoCellAnchor>
  <xdr:twoCellAnchor>
    <xdr:from>
      <xdr:col>0</xdr:col>
      <xdr:colOff>13608</xdr:colOff>
      <xdr:row>36</xdr:row>
      <xdr:rowOff>96127</xdr:rowOff>
    </xdr:from>
    <xdr:to>
      <xdr:col>1</xdr:col>
      <xdr:colOff>243183</xdr:colOff>
      <xdr:row>62</xdr:row>
      <xdr:rowOff>7389</xdr:rowOff>
    </xdr:to>
    <xdr:sp macro="" textlink="">
      <xdr:nvSpPr>
        <xdr:cNvPr id="22" name="TextBox 21"/>
        <xdr:cNvSpPr txBox="1"/>
      </xdr:nvSpPr>
      <xdr:spPr>
        <a:xfrm rot="16200000">
          <a:off x="-1902325" y="13074667"/>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35</xdr:row>
      <xdr:rowOff>370815</xdr:rowOff>
    </xdr:from>
    <xdr:to>
      <xdr:col>0</xdr:col>
      <xdr:colOff>549118</xdr:colOff>
      <xdr:row>38</xdr:row>
      <xdr:rowOff>54826</xdr:rowOff>
    </xdr:to>
    <xdr:pic>
      <xdr:nvPicPr>
        <xdr:cNvPr id="23"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81833" y="10540267"/>
          <a:ext cx="1643440" cy="218463"/>
        </a:xfrm>
        <a:prstGeom prst="rect">
          <a:avLst/>
        </a:prstGeom>
        <a:noFill/>
      </xdr:spPr>
    </xdr:pic>
    <xdr:clientData/>
  </xdr:twoCellAnchor>
</xdr:wsDr>
</file>

<file path=xl/drawings/drawing6.xml><?xml version="1.0" encoding="utf-8"?>
<c:userShapes xmlns:c="http://schemas.openxmlformats.org/drawingml/2006/chart">
  <cdr:relSizeAnchor xmlns:cdr="http://schemas.openxmlformats.org/drawingml/2006/chartDrawing">
    <cdr:from>
      <cdr:x>0.27212</cdr:x>
      <cdr:y>0.90547</cdr:y>
    </cdr:from>
    <cdr:to>
      <cdr:x>0.76327</cdr:x>
      <cdr:y>0.98507</cdr:y>
    </cdr:to>
    <cdr:sp macro="" textlink="">
      <cdr:nvSpPr>
        <cdr:cNvPr id="2" name="TextBox 1"/>
        <cdr:cNvSpPr txBox="1"/>
      </cdr:nvSpPr>
      <cdr:spPr>
        <a:xfrm xmlns:a="http://schemas.openxmlformats.org/drawingml/2006/main">
          <a:off x="1673678" y="2476498"/>
          <a:ext cx="3020786" cy="2177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latin typeface="Century Gothic" pitchFamily="34" charset="0"/>
            </a:rPr>
            <a:t>Temperature</a:t>
          </a:r>
          <a:r>
            <a:rPr lang="en-US" sz="1100" b="1" baseline="0">
              <a:latin typeface="Century Gothic" pitchFamily="34" charset="0"/>
            </a:rPr>
            <a:t> Difference in Deg F</a:t>
          </a:r>
          <a:endParaRPr lang="en-US" sz="1100" b="1">
            <a:latin typeface="Century Gothic" pitchFamily="34" charset="0"/>
          </a:endParaRPr>
        </a:p>
      </cdr:txBody>
    </cdr:sp>
  </cdr:relSizeAnchor>
  <cdr:relSizeAnchor xmlns:cdr="http://schemas.openxmlformats.org/drawingml/2006/chartDrawing">
    <cdr:from>
      <cdr:x>0.95097</cdr:x>
      <cdr:y>0.31146</cdr:y>
    </cdr:from>
    <cdr:to>
      <cdr:x>0.98858</cdr:x>
      <cdr:y>0.804</cdr:y>
    </cdr:to>
    <cdr:sp macro="" textlink="">
      <cdr:nvSpPr>
        <cdr:cNvPr id="3" name="TextBox 1"/>
        <cdr:cNvSpPr txBox="1"/>
      </cdr:nvSpPr>
      <cdr:spPr>
        <a:xfrm xmlns:a="http://schemas.openxmlformats.org/drawingml/2006/main" rot="5400000">
          <a:off x="4596240" y="1709136"/>
          <a:ext cx="1601793" cy="2093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bg1">
                  <a:lumMod val="65000"/>
                </a:schemeClr>
              </a:solidFill>
              <a:latin typeface="Century Gothic" pitchFamily="34" charset="0"/>
            </a:rPr>
            <a:t>Air</a:t>
          </a:r>
          <a:r>
            <a:rPr lang="en-US" sz="1100" b="1" baseline="0">
              <a:solidFill>
                <a:schemeClr val="bg1">
                  <a:lumMod val="65000"/>
                </a:schemeClr>
              </a:solidFill>
              <a:latin typeface="Century Gothic" pitchFamily="34" charset="0"/>
            </a:rPr>
            <a:t> Flow in CFM</a:t>
          </a:r>
          <a:endParaRPr lang="en-US" sz="1100" b="1">
            <a:solidFill>
              <a:schemeClr val="bg1">
                <a:lumMod val="65000"/>
              </a:schemeClr>
            </a:solidFill>
            <a:latin typeface="Century Gothic"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266700</xdr:colOff>
      <xdr:row>6</xdr:row>
      <xdr:rowOff>190499</xdr:rowOff>
    </xdr:from>
    <xdr:to>
      <xdr:col>8</xdr:col>
      <xdr:colOff>152400</xdr:colOff>
      <xdr:row>7</xdr:row>
      <xdr:rowOff>227920</xdr:rowOff>
    </xdr:to>
    <xdr:grpSp>
      <xdr:nvGrpSpPr>
        <xdr:cNvPr id="7" name="Group 6"/>
        <xdr:cNvGrpSpPr/>
      </xdr:nvGrpSpPr>
      <xdr:grpSpPr>
        <a:xfrm>
          <a:off x="1191986" y="2503713"/>
          <a:ext cx="4253593" cy="554493"/>
          <a:chOff x="1952626" y="2309817"/>
          <a:chExt cx="1333498" cy="195259"/>
        </a:xfrm>
      </xdr:grpSpPr>
      <xdr:cxnSp macro="">
        <xdr:nvCxnSpPr>
          <xdr:cNvPr id="8" name="Straight Connector 7"/>
          <xdr:cNvCxnSpPr/>
        </xdr:nvCxnSpPr>
        <xdr:spPr>
          <a:xfrm rot="16200000" flipH="1">
            <a:off x="1938753" y="2453103"/>
            <a:ext cx="65846" cy="38099"/>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9" name="Straight Connector 8"/>
          <xdr:cNvCxnSpPr/>
        </xdr:nvCxnSpPr>
        <xdr:spPr>
          <a:xfrm rot="5400000" flipH="1" flipV="1">
            <a:off x="1940720" y="2362546"/>
            <a:ext cx="193901" cy="88443"/>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0" name="Straight Connector 9"/>
          <xdr:cNvCxnSpPr/>
        </xdr:nvCxnSpPr>
        <xdr:spPr>
          <a:xfrm>
            <a:off x="2075386" y="2314102"/>
            <a:ext cx="1210738" cy="0"/>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twoCellAnchor>
    <xdr:from>
      <xdr:col>6</xdr:col>
      <xdr:colOff>187298</xdr:colOff>
      <xdr:row>6</xdr:row>
      <xdr:rowOff>175293</xdr:rowOff>
    </xdr:from>
    <xdr:to>
      <xdr:col>7</xdr:col>
      <xdr:colOff>105656</xdr:colOff>
      <xdr:row>6</xdr:row>
      <xdr:rowOff>500265</xdr:rowOff>
    </xdr:to>
    <xdr:sp macro="" textlink="">
      <xdr:nvSpPr>
        <xdr:cNvPr id="11" name="TextBox 10"/>
        <xdr:cNvSpPr txBox="1"/>
      </xdr:nvSpPr>
      <xdr:spPr>
        <a:xfrm>
          <a:off x="4201405" y="2420472"/>
          <a:ext cx="557894" cy="3249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latin typeface="Century Gothic" pitchFamily="34" charset="0"/>
            </a:rPr>
            <a:t>2</a:t>
          </a:r>
        </a:p>
      </xdr:txBody>
    </xdr:sp>
    <xdr:clientData/>
  </xdr:twoCellAnchor>
  <xdr:twoCellAnchor>
    <xdr:from>
      <xdr:col>4</xdr:col>
      <xdr:colOff>13127</xdr:colOff>
      <xdr:row>6</xdr:row>
      <xdr:rowOff>459762</xdr:rowOff>
    </xdr:from>
    <xdr:to>
      <xdr:col>4</xdr:col>
      <xdr:colOff>570221</xdr:colOff>
      <xdr:row>7</xdr:row>
      <xdr:rowOff>269263</xdr:rowOff>
    </xdr:to>
    <xdr:sp macro="" textlink="">
      <xdr:nvSpPr>
        <xdr:cNvPr id="12" name="TextBox 11"/>
        <xdr:cNvSpPr txBox="1"/>
      </xdr:nvSpPr>
      <xdr:spPr>
        <a:xfrm>
          <a:off x="2691333" y="2656115"/>
          <a:ext cx="557094" cy="3249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latin typeface="Century Gothic" pitchFamily="34" charset="0"/>
            </a:rPr>
            <a:t>2</a:t>
          </a:r>
        </a:p>
      </xdr:txBody>
    </xdr:sp>
    <xdr:clientData/>
  </xdr:twoCellAnchor>
  <xdr:twoCellAnchor editAs="oneCell">
    <xdr:from>
      <xdr:col>0</xdr:col>
      <xdr:colOff>0</xdr:colOff>
      <xdr:row>0</xdr:row>
      <xdr:rowOff>0</xdr:rowOff>
    </xdr:from>
    <xdr:to>
      <xdr:col>0</xdr:col>
      <xdr:colOff>900628</xdr:colOff>
      <xdr:row>1</xdr:row>
      <xdr:rowOff>44241</xdr:rowOff>
    </xdr:to>
    <xdr:pic>
      <xdr:nvPicPr>
        <xdr:cNvPr id="13" name="Picture 12"/>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0" y="0"/>
          <a:ext cx="900628" cy="840877"/>
        </a:xfrm>
        <a:prstGeom prst="rect">
          <a:avLst/>
        </a:prstGeom>
        <a:noFill/>
      </xdr:spPr>
    </xdr:pic>
    <xdr:clientData/>
  </xdr:twoCellAnchor>
  <xdr:twoCellAnchor editAs="oneCell">
    <xdr:from>
      <xdr:col>0</xdr:col>
      <xdr:colOff>109544</xdr:colOff>
      <xdr:row>30</xdr:row>
      <xdr:rowOff>34637</xdr:rowOff>
    </xdr:from>
    <xdr:to>
      <xdr:col>0</xdr:col>
      <xdr:colOff>690569</xdr:colOff>
      <xdr:row>38</xdr:row>
      <xdr:rowOff>2373</xdr:rowOff>
    </xdr:to>
    <xdr:pic>
      <xdr:nvPicPr>
        <xdr:cNvPr id="14" name="Picture 13"/>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76539" y="7798265"/>
          <a:ext cx="1353191" cy="581025"/>
        </a:xfrm>
        <a:prstGeom prst="rect">
          <a:avLst/>
        </a:prstGeom>
        <a:noFill/>
      </xdr:spPr>
    </xdr:pic>
    <xdr:clientData/>
  </xdr:twoCellAnchor>
  <xdr:twoCellAnchor>
    <xdr:from>
      <xdr:col>0</xdr:col>
      <xdr:colOff>13608</xdr:colOff>
      <xdr:row>6</xdr:row>
      <xdr:rowOff>41698</xdr:rowOff>
    </xdr:from>
    <xdr:to>
      <xdr:col>1</xdr:col>
      <xdr:colOff>223390</xdr:colOff>
      <xdr:row>29</xdr:row>
      <xdr:rowOff>82846</xdr:rowOff>
    </xdr:to>
    <xdr:sp macro="" textlink="">
      <xdr:nvSpPr>
        <xdr:cNvPr id="15" name="TextBox 14"/>
        <xdr:cNvSpPr txBox="1"/>
      </xdr:nvSpPr>
      <xdr:spPr>
        <a:xfrm rot="16200000">
          <a:off x="-1902325" y="4243631"/>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2</xdr:row>
      <xdr:rowOff>26925</xdr:rowOff>
    </xdr:from>
    <xdr:to>
      <xdr:col>0</xdr:col>
      <xdr:colOff>549118</xdr:colOff>
      <xdr:row>6</xdr:row>
      <xdr:rowOff>354183</xdr:rowOff>
    </xdr:to>
    <xdr:pic>
      <xdr:nvPicPr>
        <xdr:cNvPr id="1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81833" y="1709231"/>
          <a:ext cx="1643440" cy="218463"/>
        </a:xfrm>
        <a:prstGeom prst="rect">
          <a:avLst/>
        </a:prstGeom>
        <a:noFill/>
      </xdr:spPr>
    </xdr:pic>
    <xdr:clientData/>
  </xdr:twoCellAnchor>
  <xdr:twoCellAnchor editAs="oneCell">
    <xdr:from>
      <xdr:col>0</xdr:col>
      <xdr:colOff>0</xdr:colOff>
      <xdr:row>38</xdr:row>
      <xdr:rowOff>0</xdr:rowOff>
    </xdr:from>
    <xdr:to>
      <xdr:col>0</xdr:col>
      <xdr:colOff>900628</xdr:colOff>
      <xdr:row>40</xdr:row>
      <xdr:rowOff>113513</xdr:rowOff>
    </xdr:to>
    <xdr:pic>
      <xdr:nvPicPr>
        <xdr:cNvPr id="20" name="Picture 19"/>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0" y="8763000"/>
          <a:ext cx="900628" cy="840877"/>
        </a:xfrm>
        <a:prstGeom prst="rect">
          <a:avLst/>
        </a:prstGeom>
        <a:noFill/>
      </xdr:spPr>
    </xdr:pic>
    <xdr:clientData/>
  </xdr:twoCellAnchor>
  <xdr:twoCellAnchor editAs="oneCell">
    <xdr:from>
      <xdr:col>0</xdr:col>
      <xdr:colOff>109544</xdr:colOff>
      <xdr:row>73</xdr:row>
      <xdr:rowOff>34637</xdr:rowOff>
    </xdr:from>
    <xdr:to>
      <xdr:col>0</xdr:col>
      <xdr:colOff>690569</xdr:colOff>
      <xdr:row>81</xdr:row>
      <xdr:rowOff>2373</xdr:rowOff>
    </xdr:to>
    <xdr:pic>
      <xdr:nvPicPr>
        <xdr:cNvPr id="21" name="Picture 20"/>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76539" y="16561265"/>
          <a:ext cx="1353191" cy="581025"/>
        </a:xfrm>
        <a:prstGeom prst="rect">
          <a:avLst/>
        </a:prstGeom>
        <a:noFill/>
      </xdr:spPr>
    </xdr:pic>
    <xdr:clientData/>
  </xdr:twoCellAnchor>
  <xdr:twoCellAnchor>
    <xdr:from>
      <xdr:col>0</xdr:col>
      <xdr:colOff>13608</xdr:colOff>
      <xdr:row>45</xdr:row>
      <xdr:rowOff>110971</xdr:rowOff>
    </xdr:from>
    <xdr:to>
      <xdr:col>1</xdr:col>
      <xdr:colOff>223390</xdr:colOff>
      <xdr:row>72</xdr:row>
      <xdr:rowOff>82846</xdr:rowOff>
    </xdr:to>
    <xdr:sp macro="" textlink="">
      <xdr:nvSpPr>
        <xdr:cNvPr id="22" name="TextBox 21"/>
        <xdr:cNvSpPr txBox="1"/>
      </xdr:nvSpPr>
      <xdr:spPr>
        <a:xfrm rot="16200000">
          <a:off x="-1902325" y="13006631"/>
          <a:ext cx="4959512" cy="1127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40</xdr:row>
      <xdr:rowOff>269379</xdr:rowOff>
    </xdr:from>
    <xdr:to>
      <xdr:col>0</xdr:col>
      <xdr:colOff>549118</xdr:colOff>
      <xdr:row>46</xdr:row>
      <xdr:rowOff>25138</xdr:rowOff>
    </xdr:to>
    <xdr:pic>
      <xdr:nvPicPr>
        <xdr:cNvPr id="23"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81833" y="10472231"/>
          <a:ext cx="1643440" cy="21846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1:J30"/>
  <sheetViews>
    <sheetView view="pageLayout" topLeftCell="A16" zoomScale="70" zoomScaleNormal="100" zoomScalePageLayoutView="70" workbookViewId="0">
      <selection activeCell="J18" sqref="J18"/>
    </sheetView>
  </sheetViews>
  <sheetFormatPr defaultRowHeight="13.5"/>
  <cols>
    <col min="1" max="1" width="12.42578125" customWidth="1"/>
    <col min="3" max="3" width="13" customWidth="1"/>
    <col min="7" max="7" width="4" customWidth="1"/>
    <col min="9" max="9" width="12.140625" customWidth="1"/>
    <col min="10" max="10" width="9.7109375" customWidth="1"/>
  </cols>
  <sheetData>
    <row r="1" spans="2:10" ht="33">
      <c r="B1" s="1" t="s">
        <v>0</v>
      </c>
      <c r="C1" s="2"/>
      <c r="D1" s="2"/>
      <c r="E1" s="2"/>
      <c r="F1" s="2"/>
      <c r="G1" s="2"/>
      <c r="H1" s="2"/>
      <c r="I1" s="2"/>
      <c r="J1" s="2"/>
    </row>
    <row r="2" spans="2:10" ht="26.25">
      <c r="B2" s="3" t="s">
        <v>2</v>
      </c>
      <c r="C2" s="4"/>
      <c r="D2" s="4"/>
      <c r="E2" s="4"/>
      <c r="F2" s="4"/>
      <c r="G2" s="4"/>
      <c r="H2" s="4"/>
      <c r="I2" s="4"/>
      <c r="J2" s="4"/>
    </row>
    <row r="3" spans="2:10" ht="14.25" customHeight="1">
      <c r="B3" s="5"/>
    </row>
    <row r="4" spans="2:10">
      <c r="B4" s="6" t="s">
        <v>1</v>
      </c>
      <c r="C4" s="7"/>
    </row>
    <row r="5" spans="2:10" ht="213.75" customHeight="1">
      <c r="B5" s="79" t="s">
        <v>87</v>
      </c>
      <c r="C5" s="81"/>
      <c r="D5" s="81"/>
      <c r="E5" s="81"/>
      <c r="F5" s="81"/>
      <c r="G5" s="81"/>
      <c r="H5" s="81"/>
      <c r="I5" s="81"/>
      <c r="J5" s="81"/>
    </row>
    <row r="6" spans="2:10" ht="9" customHeight="1"/>
    <row r="7" spans="2:10" ht="43.5" customHeight="1">
      <c r="B7" s="79" t="s">
        <v>60</v>
      </c>
      <c r="C7" s="81"/>
      <c r="D7" s="81"/>
      <c r="E7" s="81"/>
      <c r="F7" s="81"/>
      <c r="G7" s="81"/>
      <c r="H7" s="81"/>
      <c r="I7" s="81"/>
      <c r="J7" s="81"/>
    </row>
    <row r="9" spans="2:10">
      <c r="B9" s="6" t="s">
        <v>3</v>
      </c>
      <c r="C9" s="7"/>
    </row>
    <row r="10" spans="2:10" ht="58.5" customHeight="1">
      <c r="B10" s="79" t="s">
        <v>89</v>
      </c>
      <c r="C10" s="80"/>
      <c r="D10" s="80"/>
      <c r="E10" s="80"/>
      <c r="F10" s="80"/>
      <c r="G10" s="80"/>
      <c r="H10" s="80"/>
      <c r="I10" s="80"/>
      <c r="J10" s="80"/>
    </row>
    <row r="11" spans="2:10">
      <c r="B11" s="8"/>
      <c r="C11" s="8"/>
      <c r="D11" s="8"/>
      <c r="E11" s="8"/>
      <c r="F11" s="8"/>
      <c r="G11" s="8"/>
      <c r="H11" s="8"/>
      <c r="I11" s="8"/>
      <c r="J11" s="8"/>
    </row>
    <row r="12" spans="2:10">
      <c r="B12" s="6" t="s">
        <v>4</v>
      </c>
      <c r="C12" s="7"/>
    </row>
    <row r="13" spans="2:10" ht="54.75" customHeight="1">
      <c r="B13" s="79" t="s">
        <v>88</v>
      </c>
      <c r="C13" s="79"/>
      <c r="D13" s="79"/>
      <c r="E13" s="79"/>
      <c r="F13" s="79"/>
      <c r="G13" s="79"/>
      <c r="H13" s="79"/>
      <c r="I13" s="79"/>
      <c r="J13" s="79"/>
    </row>
    <row r="14" spans="2:10">
      <c r="B14" s="82" t="s">
        <v>5</v>
      </c>
      <c r="C14" s="82"/>
      <c r="E14" s="83" t="s">
        <v>6</v>
      </c>
      <c r="F14" s="83"/>
    </row>
    <row r="15" spans="2:10" ht="9" customHeight="1"/>
    <row r="16" spans="2:10">
      <c r="B16" s="18" t="s">
        <v>7</v>
      </c>
    </row>
    <row r="17" spans="2:10" ht="7.5" customHeight="1">
      <c r="B17" s="10"/>
    </row>
    <row r="18" spans="2:10" ht="23.25">
      <c r="B18" s="11" t="s">
        <v>8</v>
      </c>
      <c r="C18" s="7"/>
    </row>
    <row r="19" spans="2:10">
      <c r="B19" s="79" t="s">
        <v>82</v>
      </c>
      <c r="C19" s="80"/>
      <c r="D19" s="80"/>
      <c r="E19" s="80"/>
      <c r="F19" s="80"/>
      <c r="G19" s="80"/>
      <c r="H19" s="80"/>
      <c r="I19" s="80"/>
      <c r="J19" s="80"/>
    </row>
    <row r="20" spans="2:10">
      <c r="B20" s="80"/>
      <c r="C20" s="80"/>
      <c r="D20" s="80"/>
      <c r="E20" s="80"/>
      <c r="F20" s="80"/>
      <c r="G20" s="80"/>
      <c r="H20" s="80"/>
      <c r="I20" s="80"/>
      <c r="J20" s="80"/>
    </row>
    <row r="21" spans="2:10" ht="29.25" customHeight="1">
      <c r="B21" s="80"/>
      <c r="C21" s="80"/>
      <c r="D21" s="80"/>
      <c r="E21" s="80"/>
      <c r="F21" s="80"/>
      <c r="G21" s="80"/>
      <c r="H21" s="80"/>
      <c r="I21" s="80"/>
      <c r="J21" s="80"/>
    </row>
    <row r="22" spans="2:10" ht="2.25" customHeight="1">
      <c r="B22" s="80"/>
      <c r="C22" s="80"/>
      <c r="D22" s="80"/>
      <c r="E22" s="80"/>
      <c r="F22" s="80"/>
      <c r="G22" s="80"/>
      <c r="H22" s="80"/>
      <c r="I22" s="80"/>
      <c r="J22" s="80"/>
    </row>
    <row r="23" spans="2:10" ht="10.5" customHeight="1"/>
    <row r="24" spans="2:10" ht="20.25">
      <c r="B24" s="12" t="s">
        <v>9</v>
      </c>
      <c r="C24" s="13"/>
      <c r="D24" s="13"/>
      <c r="E24" s="13"/>
      <c r="F24" s="13"/>
      <c r="G24" s="13"/>
      <c r="H24" s="74">
        <v>30.47</v>
      </c>
      <c r="I24" s="51" t="s">
        <v>10</v>
      </c>
    </row>
    <row r="25" spans="2:10" ht="15" customHeight="1">
      <c r="B25" s="14"/>
      <c r="C25" s="15"/>
      <c r="D25" s="15"/>
      <c r="E25" s="15"/>
      <c r="F25" s="15"/>
      <c r="G25" s="15"/>
      <c r="H25" s="46"/>
      <c r="I25" s="52"/>
    </row>
    <row r="26" spans="2:10" ht="20.25" customHeight="1">
      <c r="B26" s="14" t="s">
        <v>11</v>
      </c>
      <c r="C26" s="15"/>
      <c r="D26" s="15"/>
      <c r="E26" s="15"/>
      <c r="F26" s="15"/>
      <c r="G26" s="15"/>
      <c r="H26" s="50">
        <f>'Step 2'!I28</f>
        <v>4.8796401669194394</v>
      </c>
      <c r="I26" s="52" t="s">
        <v>10</v>
      </c>
    </row>
    <row r="27" spans="2:10" ht="5.25" customHeight="1">
      <c r="B27" s="14"/>
      <c r="C27" s="15"/>
      <c r="D27" s="15"/>
      <c r="E27" s="15"/>
      <c r="F27" s="15"/>
      <c r="G27" s="15"/>
      <c r="H27" s="46"/>
      <c r="I27" s="52"/>
    </row>
    <row r="28" spans="2:10" ht="15.75" customHeight="1">
      <c r="B28" s="49" t="s">
        <v>81</v>
      </c>
      <c r="C28" s="16"/>
      <c r="D28" s="16"/>
      <c r="E28" s="16"/>
      <c r="F28" s="16"/>
      <c r="G28" s="16"/>
      <c r="H28" s="17">
        <f>'Step 3'!I44</f>
        <v>9.253562415717278</v>
      </c>
      <c r="I28" s="53" t="s">
        <v>10</v>
      </c>
    </row>
    <row r="30" spans="2:10" ht="29.25" customHeight="1">
      <c r="B30" s="79" t="s">
        <v>90</v>
      </c>
      <c r="C30" s="80"/>
      <c r="D30" s="80"/>
      <c r="E30" s="80"/>
      <c r="F30" s="80"/>
      <c r="G30" s="80"/>
      <c r="H30" s="80"/>
      <c r="I30" s="80"/>
      <c r="J30" s="80"/>
    </row>
  </sheetData>
  <sheetProtection sheet="1" objects="1" scenarios="1" formatCells="0"/>
  <mergeCells count="8">
    <mergeCell ref="B30:J30"/>
    <mergeCell ref="B19:J22"/>
    <mergeCell ref="B5:J5"/>
    <mergeCell ref="B7:J7"/>
    <mergeCell ref="B10:J10"/>
    <mergeCell ref="B13:J13"/>
    <mergeCell ref="B14:C14"/>
    <mergeCell ref="E14:F14"/>
  </mergeCells>
  <pageMargins left="0.25" right="0.75"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B1:K114"/>
  <sheetViews>
    <sheetView view="pageLayout" topLeftCell="A4" zoomScale="70" zoomScaleNormal="100" zoomScalePageLayoutView="70" workbookViewId="0">
      <selection activeCell="H34" sqref="H34"/>
    </sheetView>
  </sheetViews>
  <sheetFormatPr defaultRowHeight="13.5"/>
  <cols>
    <col min="1" max="2" width="12.5703125" customWidth="1"/>
    <col min="5" max="5" width="5.5703125" customWidth="1"/>
    <col min="7" max="7" width="4.140625" customWidth="1"/>
    <col min="8" max="8" width="8.5703125" customWidth="1"/>
    <col min="9" max="9" width="17" customWidth="1"/>
  </cols>
  <sheetData>
    <row r="1" spans="2:11" ht="26.25">
      <c r="B1" s="19" t="s">
        <v>12</v>
      </c>
      <c r="C1" s="20"/>
      <c r="D1" s="20"/>
      <c r="E1" s="20"/>
      <c r="F1" s="20"/>
      <c r="G1" s="20"/>
      <c r="H1" s="2"/>
      <c r="I1" s="2"/>
      <c r="J1" s="2"/>
    </row>
    <row r="2" spans="2:11">
      <c r="C2" s="21"/>
      <c r="D2" s="21"/>
      <c r="E2" s="21"/>
      <c r="F2" s="21"/>
      <c r="G2" s="21"/>
    </row>
    <row r="3" spans="2:11">
      <c r="B3" s="22" t="s">
        <v>13</v>
      </c>
      <c r="C3" s="20"/>
      <c r="D3" s="21"/>
      <c r="E3" s="21"/>
      <c r="F3" s="21"/>
      <c r="G3" s="21"/>
    </row>
    <row r="4" spans="2:11" ht="57" customHeight="1">
      <c r="B4" s="79" t="s">
        <v>91</v>
      </c>
      <c r="C4" s="80"/>
      <c r="D4" s="80"/>
      <c r="E4" s="80"/>
      <c r="F4" s="80"/>
      <c r="G4" s="80"/>
      <c r="H4" s="80"/>
      <c r="I4" s="80"/>
      <c r="J4" s="80"/>
    </row>
    <row r="6" spans="2:11">
      <c r="B6" s="80" t="s">
        <v>14</v>
      </c>
      <c r="C6" s="80"/>
      <c r="D6" s="80"/>
      <c r="E6" s="80"/>
      <c r="F6" s="80"/>
      <c r="G6" s="80"/>
      <c r="H6" s="80"/>
      <c r="I6" s="80"/>
      <c r="J6" s="80"/>
    </row>
    <row r="7" spans="2:11" ht="19.5">
      <c r="B7" s="61" t="s">
        <v>15</v>
      </c>
      <c r="C7" s="23"/>
      <c r="D7" s="23"/>
      <c r="E7" s="21"/>
      <c r="F7" s="21"/>
      <c r="G7" s="21"/>
    </row>
    <row r="9" spans="2:11">
      <c r="B9" s="33" t="s">
        <v>16</v>
      </c>
      <c r="C9" s="33"/>
      <c r="D9" s="33"/>
      <c r="E9" s="33"/>
      <c r="F9" s="33"/>
      <c r="G9" s="33"/>
      <c r="H9" s="33"/>
      <c r="I9" s="33"/>
      <c r="J9" s="33"/>
      <c r="K9" s="33"/>
    </row>
    <row r="10" spans="2:11">
      <c r="B10" s="8"/>
      <c r="C10" s="24" t="s">
        <v>17</v>
      </c>
      <c r="D10" s="8"/>
      <c r="E10" s="8"/>
      <c r="F10" s="8"/>
      <c r="G10" s="8"/>
      <c r="H10" s="8"/>
      <c r="I10" s="8"/>
      <c r="J10" s="8"/>
      <c r="K10" s="8"/>
    </row>
    <row r="11" spans="2:11">
      <c r="C11" t="s">
        <v>23</v>
      </c>
    </row>
    <row r="12" spans="2:11" ht="27" customHeight="1">
      <c r="C12" s="79" t="s">
        <v>18</v>
      </c>
      <c r="D12" s="79"/>
      <c r="E12" s="79"/>
      <c r="F12" s="79"/>
      <c r="G12" s="79"/>
      <c r="H12" s="79"/>
      <c r="I12" s="79"/>
      <c r="J12" s="79"/>
    </row>
    <row r="13" spans="2:11" ht="15.75">
      <c r="C13" t="s">
        <v>19</v>
      </c>
      <c r="F13" s="25"/>
    </row>
    <row r="14" spans="2:11" ht="15.75">
      <c r="C14" t="s">
        <v>28</v>
      </c>
      <c r="F14" s="25"/>
    </row>
    <row r="15" spans="2:11">
      <c r="C15" t="s">
        <v>20</v>
      </c>
    </row>
    <row r="16" spans="2:11">
      <c r="C16" t="s">
        <v>21</v>
      </c>
    </row>
    <row r="18" spans="2:10">
      <c r="B18" s="22" t="s">
        <v>22</v>
      </c>
      <c r="C18" s="20"/>
    </row>
    <row r="19" spans="2:10" ht="27.75" customHeight="1">
      <c r="B19" s="79" t="s">
        <v>24</v>
      </c>
      <c r="C19" s="79"/>
      <c r="D19" s="79"/>
      <c r="E19" s="79"/>
      <c r="F19" s="79"/>
      <c r="G19" s="79"/>
      <c r="H19" s="79"/>
      <c r="I19" s="79"/>
      <c r="J19" s="79"/>
    </row>
    <row r="21" spans="2:10">
      <c r="B21" t="s">
        <v>25</v>
      </c>
      <c r="H21" s="75">
        <v>71.28</v>
      </c>
      <c r="I21" s="54" t="s">
        <v>26</v>
      </c>
    </row>
    <row r="23" spans="2:10">
      <c r="B23" s="22" t="s">
        <v>27</v>
      </c>
      <c r="C23" s="20"/>
    </row>
    <row r="24" spans="2:10" ht="28.5" customHeight="1">
      <c r="B24" s="79" t="s">
        <v>29</v>
      </c>
      <c r="C24" s="79"/>
      <c r="D24" s="79"/>
      <c r="E24" s="79"/>
      <c r="F24" s="79"/>
      <c r="G24" s="79"/>
      <c r="H24" s="79"/>
      <c r="I24" s="79"/>
      <c r="J24" s="79"/>
    </row>
    <row r="26" spans="2:10">
      <c r="B26" t="s">
        <v>30</v>
      </c>
      <c r="H26" s="75">
        <v>15.8</v>
      </c>
      <c r="I26" s="54" t="s">
        <v>31</v>
      </c>
    </row>
    <row r="28" spans="2:10">
      <c r="B28" s="22" t="s">
        <v>32</v>
      </c>
      <c r="C28" s="20"/>
    </row>
    <row r="29" spans="2:10" ht="56.25" customHeight="1">
      <c r="B29" s="79" t="s">
        <v>36</v>
      </c>
      <c r="C29" s="79"/>
      <c r="D29" s="79"/>
      <c r="E29" s="79"/>
      <c r="F29" s="79"/>
      <c r="G29" s="79"/>
      <c r="H29" s="79"/>
      <c r="I29" s="79"/>
      <c r="J29" s="79"/>
    </row>
    <row r="31" spans="2:10">
      <c r="B31" t="s">
        <v>33</v>
      </c>
      <c r="H31" s="75">
        <v>75</v>
      </c>
      <c r="I31" s="54" t="s">
        <v>34</v>
      </c>
    </row>
    <row r="32" spans="2:10">
      <c r="H32" s="28">
        <f>H31+459.67</f>
        <v>534.67000000000007</v>
      </c>
      <c r="I32" s="54" t="s">
        <v>37</v>
      </c>
    </row>
    <row r="33" spans="2:10">
      <c r="B33" t="s">
        <v>35</v>
      </c>
      <c r="H33" s="75">
        <v>70</v>
      </c>
      <c r="I33" s="54" t="s">
        <v>34</v>
      </c>
    </row>
    <row r="34" spans="2:10">
      <c r="H34" s="28">
        <f>H33+459.67</f>
        <v>529.67000000000007</v>
      </c>
      <c r="I34" s="54" t="s">
        <v>37</v>
      </c>
    </row>
    <row r="36" spans="2:10" ht="20.25">
      <c r="B36" s="29" t="s">
        <v>39</v>
      </c>
      <c r="C36" s="30"/>
      <c r="D36" s="30"/>
      <c r="E36" s="30"/>
      <c r="F36" s="30"/>
      <c r="G36" s="30"/>
      <c r="H36" s="32"/>
      <c r="I36" s="31">
        <f>(60)*(0.65)*($H$21)*(SQRT(32.2)*($H$26)*((H32-H34)/(H32)))</f>
        <v>2330.7812105939888</v>
      </c>
      <c r="J36" s="55" t="s">
        <v>38</v>
      </c>
    </row>
    <row r="38" spans="2:10">
      <c r="B38" s="18" t="s">
        <v>93</v>
      </c>
    </row>
    <row r="41" spans="2:10">
      <c r="B41" s="6" t="s">
        <v>42</v>
      </c>
      <c r="C41" s="7"/>
      <c r="D41" s="7"/>
      <c r="E41" s="7"/>
    </row>
    <row r="42" spans="2:10" ht="103.5" customHeight="1">
      <c r="B42" s="79" t="s">
        <v>92</v>
      </c>
      <c r="C42" s="79"/>
      <c r="D42" s="79"/>
      <c r="E42" s="79"/>
      <c r="F42" s="79"/>
      <c r="G42" s="79"/>
      <c r="H42" s="79"/>
      <c r="I42" s="79"/>
      <c r="J42" s="79"/>
    </row>
    <row r="43" spans="2:10" hidden="1">
      <c r="B43" t="s">
        <v>33</v>
      </c>
      <c r="H43" s="26">
        <v>75</v>
      </c>
      <c r="I43" s="27" t="s">
        <v>34</v>
      </c>
    </row>
    <row r="44" spans="2:10" hidden="1">
      <c r="H44" s="28">
        <f>H43+459.67</f>
        <v>534.67000000000007</v>
      </c>
      <c r="I44" t="s">
        <v>37</v>
      </c>
    </row>
    <row r="45" spans="2:10" hidden="1">
      <c r="B45" t="s">
        <v>35</v>
      </c>
      <c r="H45" s="26">
        <v>72</v>
      </c>
      <c r="I45" s="27" t="s">
        <v>34</v>
      </c>
    </row>
    <row r="46" spans="2:10" hidden="1">
      <c r="H46" s="28">
        <f>H45+459.67</f>
        <v>531.67000000000007</v>
      </c>
      <c r="I46" t="s">
        <v>37</v>
      </c>
    </row>
    <row r="47" spans="2:10" hidden="1">
      <c r="H47">
        <v>3</v>
      </c>
      <c r="I47" s="31">
        <f>(60)*(0.65)*($H$21)*(SQRT(32.2)*($H$26)*((H44-H46)/(H44)))</f>
        <v>1398.4687263563933</v>
      </c>
    </row>
    <row r="48" spans="2:10" hidden="1">
      <c r="B48" t="s">
        <v>33</v>
      </c>
      <c r="H48" s="26">
        <v>75</v>
      </c>
      <c r="I48" s="27" t="s">
        <v>34</v>
      </c>
    </row>
    <row r="49" spans="2:9" hidden="1">
      <c r="H49" s="28">
        <f>H48+459.67</f>
        <v>534.67000000000007</v>
      </c>
      <c r="I49" t="s">
        <v>37</v>
      </c>
    </row>
    <row r="50" spans="2:9" hidden="1">
      <c r="B50" t="s">
        <v>35</v>
      </c>
      <c r="H50" s="26">
        <v>71</v>
      </c>
      <c r="I50" s="27" t="s">
        <v>34</v>
      </c>
    </row>
    <row r="51" spans="2:9" hidden="1">
      <c r="H51" s="28">
        <f>H50+459.67</f>
        <v>530.67000000000007</v>
      </c>
      <c r="I51" t="s">
        <v>37</v>
      </c>
    </row>
    <row r="52" spans="2:9" hidden="1">
      <c r="H52">
        <v>4</v>
      </c>
      <c r="I52" s="31">
        <f>(60)*(0.65)*($H$21)*(SQRT(32.2)*($H$26)*((H49-H51)/(H49)))</f>
        <v>1864.6249684751911</v>
      </c>
    </row>
    <row r="53" spans="2:9" hidden="1">
      <c r="B53" t="s">
        <v>33</v>
      </c>
      <c r="H53" s="26">
        <v>75</v>
      </c>
      <c r="I53" s="27" t="s">
        <v>34</v>
      </c>
    </row>
    <row r="54" spans="2:9" hidden="1">
      <c r="H54" s="28">
        <f>H53+459.67</f>
        <v>534.67000000000007</v>
      </c>
      <c r="I54" t="s">
        <v>37</v>
      </c>
    </row>
    <row r="55" spans="2:9" hidden="1">
      <c r="B55" t="s">
        <v>35</v>
      </c>
      <c r="H55" s="26">
        <v>70</v>
      </c>
      <c r="I55" s="27" t="s">
        <v>34</v>
      </c>
    </row>
    <row r="56" spans="2:9" hidden="1">
      <c r="H56" s="28">
        <f>H55+459.67</f>
        <v>529.67000000000007</v>
      </c>
      <c r="I56" t="s">
        <v>37</v>
      </c>
    </row>
    <row r="57" spans="2:9" hidden="1">
      <c r="H57">
        <v>5</v>
      </c>
      <c r="I57" s="31">
        <f>(60)*(0.65)*($H$21)*(SQRT(32.2)*($H$26)*((H54-H56)/(H54)))</f>
        <v>2330.7812105939888</v>
      </c>
    </row>
    <row r="58" spans="2:9" hidden="1">
      <c r="B58" t="s">
        <v>33</v>
      </c>
      <c r="H58" s="26">
        <v>75</v>
      </c>
      <c r="I58" s="27" t="s">
        <v>34</v>
      </c>
    </row>
    <row r="59" spans="2:9" hidden="1">
      <c r="H59" s="28">
        <f>H58+459.67</f>
        <v>534.67000000000007</v>
      </c>
      <c r="I59" t="s">
        <v>37</v>
      </c>
    </row>
    <row r="60" spans="2:9" hidden="1">
      <c r="B60" t="s">
        <v>35</v>
      </c>
      <c r="H60" s="26">
        <v>69</v>
      </c>
      <c r="I60" s="27" t="s">
        <v>34</v>
      </c>
    </row>
    <row r="61" spans="2:9" hidden="1">
      <c r="H61" s="28">
        <f>H60+459.67</f>
        <v>528.67000000000007</v>
      </c>
      <c r="I61" t="s">
        <v>37</v>
      </c>
    </row>
    <row r="62" spans="2:9" hidden="1">
      <c r="I62" s="31">
        <f>(60)*(0.65)*($H$21)*(SQRT(32.2)*($H$26)*((H59-H61)/(H59)))</f>
        <v>2796.9374527127866</v>
      </c>
    </row>
    <row r="63" spans="2:9" hidden="1">
      <c r="B63" t="s">
        <v>33</v>
      </c>
      <c r="H63" s="26">
        <v>75</v>
      </c>
      <c r="I63" s="27" t="s">
        <v>34</v>
      </c>
    </row>
    <row r="64" spans="2:9" hidden="1">
      <c r="H64" s="28">
        <f>H63+459.67</f>
        <v>534.67000000000007</v>
      </c>
      <c r="I64" t="s">
        <v>37</v>
      </c>
    </row>
    <row r="65" spans="2:9" hidden="1">
      <c r="B65" t="s">
        <v>35</v>
      </c>
      <c r="H65" s="26">
        <v>68</v>
      </c>
      <c r="I65" s="27" t="s">
        <v>34</v>
      </c>
    </row>
    <row r="66" spans="2:9" hidden="1">
      <c r="H66" s="28">
        <f>H65+459.67</f>
        <v>527.67000000000007</v>
      </c>
      <c r="I66" t="s">
        <v>37</v>
      </c>
    </row>
    <row r="67" spans="2:9" hidden="1">
      <c r="H67">
        <v>7</v>
      </c>
      <c r="I67" s="31">
        <f>(60)*(0.65)*($H$21)*(SQRT(32.2)*($H$26)*((H64-H66)/(H64)))</f>
        <v>3263.0936948315843</v>
      </c>
    </row>
    <row r="68" spans="2:9" hidden="1">
      <c r="B68" t="s">
        <v>33</v>
      </c>
      <c r="H68" s="26">
        <v>75</v>
      </c>
      <c r="I68" s="27" t="s">
        <v>34</v>
      </c>
    </row>
    <row r="69" spans="2:9" hidden="1">
      <c r="H69" s="28">
        <f>H68+459.67</f>
        <v>534.67000000000007</v>
      </c>
      <c r="I69" t="s">
        <v>37</v>
      </c>
    </row>
    <row r="70" spans="2:9" hidden="1">
      <c r="B70" t="s">
        <v>35</v>
      </c>
      <c r="H70" s="26">
        <v>67</v>
      </c>
      <c r="I70" s="27" t="s">
        <v>34</v>
      </c>
    </row>
    <row r="71" spans="2:9" hidden="1">
      <c r="H71" s="28">
        <f>H70+459.67</f>
        <v>526.67000000000007</v>
      </c>
      <c r="I71" t="s">
        <v>37</v>
      </c>
    </row>
    <row r="72" spans="2:9" hidden="1">
      <c r="H72">
        <v>8</v>
      </c>
      <c r="I72" s="31">
        <f>(60)*(0.65)*($H$21)*(SQRT(32.2)*($H$26)*((H69-H71)/(H69)))</f>
        <v>3729.2499369503821</v>
      </c>
    </row>
    <row r="73" spans="2:9" hidden="1">
      <c r="B73" t="s">
        <v>33</v>
      </c>
      <c r="H73" s="26">
        <v>75</v>
      </c>
      <c r="I73" s="27" t="s">
        <v>34</v>
      </c>
    </row>
    <row r="74" spans="2:9" hidden="1">
      <c r="H74" s="28">
        <f>H73+459.67</f>
        <v>534.67000000000007</v>
      </c>
      <c r="I74" t="s">
        <v>37</v>
      </c>
    </row>
    <row r="75" spans="2:9" hidden="1">
      <c r="B75" t="s">
        <v>35</v>
      </c>
      <c r="H75" s="26">
        <v>66</v>
      </c>
      <c r="I75" s="27" t="s">
        <v>34</v>
      </c>
    </row>
    <row r="76" spans="2:9" hidden="1">
      <c r="H76" s="28">
        <f>H75+459.67</f>
        <v>525.67000000000007</v>
      </c>
      <c r="I76" t="s">
        <v>37</v>
      </c>
    </row>
    <row r="77" spans="2:9" hidden="1">
      <c r="H77">
        <v>9</v>
      </c>
      <c r="I77" s="31">
        <f>(60)*(0.65)*($H$21)*(SQRT(32.2)*($H$26)*((H74-H76)/(H74)))</f>
        <v>4195.4061790691794</v>
      </c>
    </row>
    <row r="78" spans="2:9" hidden="1">
      <c r="B78" t="s">
        <v>33</v>
      </c>
      <c r="H78" s="26">
        <v>75</v>
      </c>
      <c r="I78" s="27" t="s">
        <v>34</v>
      </c>
    </row>
    <row r="79" spans="2:9" hidden="1">
      <c r="H79" s="28">
        <f>H78+459.67</f>
        <v>534.67000000000007</v>
      </c>
      <c r="I79" t="s">
        <v>37</v>
      </c>
    </row>
    <row r="80" spans="2:9" hidden="1">
      <c r="B80" t="s">
        <v>35</v>
      </c>
      <c r="H80" s="26">
        <v>65</v>
      </c>
      <c r="I80" s="27" t="s">
        <v>34</v>
      </c>
    </row>
    <row r="81" spans="8:9" hidden="1">
      <c r="H81" s="28">
        <f>H80+459.67</f>
        <v>524.67000000000007</v>
      </c>
      <c r="I81" t="s">
        <v>37</v>
      </c>
    </row>
    <row r="82" spans="8:9" hidden="1">
      <c r="H82">
        <v>10</v>
      </c>
      <c r="I82" s="31">
        <f>(60)*(0.65)*($H$21)*(SQRT(32.2)*($H$26)*((H79-H81)/(H79)))</f>
        <v>4661.5624211879776</v>
      </c>
    </row>
    <row r="83" spans="8:9">
      <c r="H83" s="4"/>
      <c r="I83" s="27"/>
    </row>
    <row r="84" spans="8:9">
      <c r="H84" s="4"/>
    </row>
    <row r="85" spans="8:9">
      <c r="H85" s="4"/>
      <c r="I85" s="27"/>
    </row>
    <row r="86" spans="8:9">
      <c r="H86" s="4"/>
    </row>
    <row r="103" spans="2:10" ht="29.25" customHeight="1">
      <c r="B103" s="79" t="s">
        <v>41</v>
      </c>
      <c r="C103" s="79"/>
      <c r="D103" s="79"/>
      <c r="E103" s="79"/>
      <c r="F103" s="79"/>
      <c r="G103" s="79"/>
      <c r="H103" s="79"/>
      <c r="I103" s="79"/>
      <c r="J103" s="79"/>
    </row>
    <row r="105" spans="2:10">
      <c r="B105" s="34" t="s">
        <v>40</v>
      </c>
      <c r="C105" s="34" t="s">
        <v>85</v>
      </c>
    </row>
    <row r="106" spans="2:10">
      <c r="B106" s="35">
        <v>3</v>
      </c>
      <c r="C106" s="62">
        <f>I47</f>
        <v>1398.4687263563933</v>
      </c>
    </row>
    <row r="107" spans="2:10">
      <c r="B107" s="35">
        <v>4</v>
      </c>
      <c r="C107" s="62">
        <f>I52</f>
        <v>1864.6249684751911</v>
      </c>
    </row>
    <row r="108" spans="2:10">
      <c r="B108" s="35">
        <v>5</v>
      </c>
      <c r="C108" s="62">
        <f>I57</f>
        <v>2330.7812105939888</v>
      </c>
    </row>
    <row r="109" spans="2:10">
      <c r="B109" s="35">
        <v>6</v>
      </c>
      <c r="C109" s="62">
        <f>I62</f>
        <v>2796.9374527127866</v>
      </c>
    </row>
    <row r="110" spans="2:10">
      <c r="B110" s="35">
        <v>7</v>
      </c>
      <c r="C110" s="62">
        <f>I67</f>
        <v>3263.0936948315843</v>
      </c>
    </row>
    <row r="111" spans="2:10">
      <c r="B111" s="35">
        <v>8</v>
      </c>
      <c r="C111" s="62">
        <f>I72</f>
        <v>3729.2499369503821</v>
      </c>
    </row>
    <row r="112" spans="2:10">
      <c r="B112" s="35">
        <v>9</v>
      </c>
      <c r="C112" s="62">
        <f>I77</f>
        <v>4195.4061790691794</v>
      </c>
    </row>
    <row r="113" spans="2:3">
      <c r="B113" s="35">
        <v>10</v>
      </c>
      <c r="C113" s="62">
        <f>I82</f>
        <v>4661.5624211879776</v>
      </c>
    </row>
    <row r="114" spans="2:3">
      <c r="B114" s="54" t="s">
        <v>34</v>
      </c>
      <c r="C114" s="54" t="s">
        <v>38</v>
      </c>
    </row>
  </sheetData>
  <sheetProtection sheet="1" objects="1" scenarios="1" formatCells="0"/>
  <mergeCells count="8">
    <mergeCell ref="B24:J24"/>
    <mergeCell ref="B29:J29"/>
    <mergeCell ref="B42:J42"/>
    <mergeCell ref="B103:J103"/>
    <mergeCell ref="B4:J4"/>
    <mergeCell ref="B6:J6"/>
    <mergeCell ref="C12:J12"/>
    <mergeCell ref="B19:J19"/>
  </mergeCells>
  <pageMargins left="0.25" right="0.7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dimension ref="A1:J68"/>
  <sheetViews>
    <sheetView view="pageLayout" zoomScale="70" zoomScaleNormal="100" zoomScalePageLayoutView="70" workbookViewId="0">
      <selection activeCell="E18" sqref="E18"/>
    </sheetView>
  </sheetViews>
  <sheetFormatPr defaultRowHeight="13.5"/>
  <cols>
    <col min="1" max="1" width="12.7109375" customWidth="1"/>
    <col min="10" max="10" width="10.28515625" customWidth="1"/>
  </cols>
  <sheetData>
    <row r="1" spans="1:10" ht="55.5" customHeight="1">
      <c r="A1" s="4"/>
      <c r="B1" s="84" t="s">
        <v>43</v>
      </c>
      <c r="C1" s="84"/>
      <c r="D1" s="84"/>
      <c r="E1" s="84"/>
      <c r="F1" s="84"/>
      <c r="G1" s="84"/>
      <c r="H1" s="84"/>
      <c r="I1" s="84"/>
      <c r="J1" s="84"/>
    </row>
    <row r="2" spans="1:10">
      <c r="A2" s="4"/>
    </row>
    <row r="3" spans="1:10">
      <c r="A3" s="4"/>
      <c r="B3" s="22" t="s">
        <v>13</v>
      </c>
      <c r="C3" s="20"/>
      <c r="D3" s="21"/>
      <c r="E3" s="21"/>
      <c r="F3" s="21"/>
      <c r="G3" s="21"/>
    </row>
    <row r="4" spans="1:10" ht="159" customHeight="1">
      <c r="A4" s="4"/>
      <c r="B4" s="79" t="s">
        <v>94</v>
      </c>
      <c r="C4" s="80"/>
      <c r="D4" s="80"/>
      <c r="E4" s="80"/>
      <c r="F4" s="80"/>
      <c r="G4" s="80"/>
      <c r="H4" s="80"/>
      <c r="I4" s="80"/>
      <c r="J4" s="80"/>
    </row>
    <row r="5" spans="1:10">
      <c r="A5" s="4"/>
    </row>
    <row r="6" spans="1:10">
      <c r="A6" s="4"/>
      <c r="B6" s="80" t="s">
        <v>14</v>
      </c>
      <c r="C6" s="80"/>
      <c r="D6" s="80"/>
      <c r="E6" s="80"/>
      <c r="F6" s="80"/>
      <c r="G6" s="80"/>
      <c r="H6" s="80"/>
      <c r="I6" s="80"/>
      <c r="J6" s="80"/>
    </row>
    <row r="7" spans="1:10" ht="19.5">
      <c r="A7" s="4"/>
      <c r="B7" s="58" t="s">
        <v>44</v>
      </c>
      <c r="C7" s="58"/>
      <c r="D7" s="58"/>
      <c r="E7" s="59"/>
      <c r="F7" s="21"/>
      <c r="G7" s="21"/>
    </row>
    <row r="8" spans="1:10">
      <c r="A8" s="4"/>
    </row>
    <row r="9" spans="1:10">
      <c r="A9" s="4"/>
      <c r="B9" s="33" t="s">
        <v>16</v>
      </c>
      <c r="C9" s="33"/>
      <c r="D9" s="33"/>
      <c r="E9" s="33"/>
      <c r="F9" s="33"/>
      <c r="G9" s="33"/>
      <c r="H9" s="33"/>
      <c r="I9" s="33"/>
      <c r="J9" s="33"/>
    </row>
    <row r="10" spans="1:10">
      <c r="A10" s="4"/>
      <c r="B10" s="8"/>
      <c r="C10" s="24" t="s">
        <v>45</v>
      </c>
      <c r="D10" s="8"/>
      <c r="E10" s="8"/>
      <c r="F10" s="8"/>
      <c r="G10" s="8"/>
      <c r="H10" s="8"/>
      <c r="I10" s="8"/>
      <c r="J10" s="8"/>
    </row>
    <row r="11" spans="1:10">
      <c r="A11" s="4"/>
      <c r="C11" t="s">
        <v>46</v>
      </c>
    </row>
    <row r="12" spans="1:10">
      <c r="A12" s="4"/>
      <c r="C12" s="79" t="s">
        <v>47</v>
      </c>
      <c r="D12" s="79"/>
      <c r="E12" s="79"/>
      <c r="F12" s="79"/>
      <c r="G12" s="79"/>
      <c r="H12" s="79"/>
      <c r="I12" s="79"/>
      <c r="J12" s="79"/>
    </row>
    <row r="13" spans="1:10">
      <c r="A13" s="4"/>
      <c r="C13" t="s">
        <v>48</v>
      </c>
    </row>
    <row r="14" spans="1:10">
      <c r="A14" s="4"/>
    </row>
    <row r="15" spans="1:10">
      <c r="A15" s="4"/>
      <c r="B15" s="37" t="s">
        <v>49</v>
      </c>
      <c r="C15" s="38"/>
      <c r="D15" s="39"/>
      <c r="E15" s="39"/>
      <c r="F15" s="39"/>
      <c r="G15" s="39"/>
    </row>
    <row r="16" spans="1:10">
      <c r="A16" s="4"/>
    </row>
    <row r="17" spans="1:10">
      <c r="A17" s="4"/>
      <c r="B17" s="40" t="s">
        <v>50</v>
      </c>
      <c r="E17" s="28">
        <f>'Step 1'!$I$36</f>
        <v>2330.7812105939888</v>
      </c>
      <c r="F17" s="54" t="s">
        <v>38</v>
      </c>
    </row>
    <row r="18" spans="1:10">
      <c r="A18" s="4"/>
      <c r="B18" s="40" t="s">
        <v>51</v>
      </c>
      <c r="E18" s="76">
        <v>3</v>
      </c>
      <c r="F18" s="54" t="s">
        <v>83</v>
      </c>
    </row>
    <row r="19" spans="1:10">
      <c r="A19" s="4"/>
      <c r="B19" s="40" t="s">
        <v>52</v>
      </c>
      <c r="E19" s="28">
        <v>1.08</v>
      </c>
      <c r="F19" s="54"/>
    </row>
    <row r="20" spans="1:10">
      <c r="A20" s="4"/>
      <c r="F20" s="54"/>
    </row>
    <row r="21" spans="1:10" ht="18">
      <c r="A21" s="4"/>
      <c r="B21" s="41" t="s">
        <v>53</v>
      </c>
      <c r="E21" s="28">
        <f>E19*E18*E17</f>
        <v>7551.7311223245242</v>
      </c>
      <c r="F21" s="54" t="s">
        <v>84</v>
      </c>
    </row>
    <row r="22" spans="1:10">
      <c r="A22" s="4"/>
    </row>
    <row r="23" spans="1:10" ht="15">
      <c r="A23" s="4"/>
      <c r="B23" s="42" t="s">
        <v>54</v>
      </c>
      <c r="C23" s="2"/>
      <c r="E23" s="4"/>
      <c r="F23" s="43"/>
    </row>
    <row r="24" spans="1:10" ht="31.5" customHeight="1">
      <c r="A24" s="4"/>
      <c r="B24" s="79" t="s">
        <v>55</v>
      </c>
      <c r="C24" s="79"/>
      <c r="D24" s="79"/>
      <c r="E24" s="79"/>
      <c r="F24" s="79"/>
      <c r="G24" s="79"/>
      <c r="H24" s="79"/>
      <c r="I24" s="79"/>
      <c r="J24" s="79"/>
    </row>
    <row r="25" spans="1:10">
      <c r="A25" s="4"/>
      <c r="B25" s="9"/>
      <c r="C25" s="9"/>
      <c r="D25" s="9"/>
      <c r="E25" s="9"/>
      <c r="F25" s="9"/>
      <c r="G25" s="9"/>
      <c r="H25" s="9"/>
      <c r="I25" s="9"/>
      <c r="J25" s="9"/>
    </row>
    <row r="26" spans="1:10">
      <c r="A26" s="4"/>
      <c r="B26" t="s">
        <v>56</v>
      </c>
      <c r="E26" s="75">
        <v>1547.6</v>
      </c>
      <c r="F26" s="54" t="s">
        <v>57</v>
      </c>
    </row>
    <row r="27" spans="1:10">
      <c r="A27" s="4"/>
      <c r="E27" s="4"/>
    </row>
    <row r="28" spans="1:10" ht="22.5">
      <c r="A28" s="4"/>
      <c r="B28" s="44" t="s">
        <v>11</v>
      </c>
      <c r="C28" s="32"/>
      <c r="D28" s="32"/>
      <c r="E28" s="32"/>
      <c r="F28" s="32"/>
      <c r="G28" s="32"/>
      <c r="H28" s="32"/>
      <c r="I28" s="31">
        <f>(E21)/(E26)</f>
        <v>4.8796401669194394</v>
      </c>
      <c r="J28" s="56" t="s">
        <v>10</v>
      </c>
    </row>
    <row r="29" spans="1:10" ht="14.25" customHeight="1">
      <c r="A29" s="4"/>
      <c r="B29" s="45"/>
      <c r="C29" s="15"/>
      <c r="D29" s="15"/>
      <c r="E29" s="15"/>
      <c r="F29" s="15"/>
      <c r="G29" s="15"/>
      <c r="H29" s="15"/>
      <c r="I29" s="46"/>
      <c r="J29" s="15"/>
    </row>
    <row r="30" spans="1:10" ht="26.25" customHeight="1">
      <c r="A30" s="4"/>
      <c r="B30" s="85" t="s">
        <v>78</v>
      </c>
      <c r="C30" s="85"/>
      <c r="D30" s="85"/>
      <c r="E30" s="85"/>
      <c r="F30" s="85"/>
      <c r="G30" s="85"/>
      <c r="H30" s="85"/>
      <c r="I30" s="85"/>
      <c r="J30" s="85"/>
    </row>
    <row r="31" spans="1:10">
      <c r="A31" s="4"/>
      <c r="B31" s="47"/>
      <c r="C31" s="47"/>
      <c r="D31" s="47"/>
      <c r="E31" s="47"/>
      <c r="F31" s="47"/>
      <c r="G31" s="47"/>
      <c r="H31" s="47"/>
      <c r="I31" s="47"/>
      <c r="J31" s="47"/>
    </row>
    <row r="32" spans="1:10">
      <c r="A32" s="4"/>
      <c r="B32" s="47"/>
      <c r="C32" s="47"/>
      <c r="D32" s="47"/>
      <c r="E32" s="47"/>
      <c r="F32" s="47"/>
      <c r="G32" s="47"/>
      <c r="H32" s="47"/>
      <c r="I32" s="47"/>
      <c r="J32" s="47"/>
    </row>
    <row r="33" spans="1:10">
      <c r="A33" s="4"/>
      <c r="B33" s="47"/>
      <c r="C33" s="47"/>
      <c r="D33" s="47"/>
      <c r="E33" s="47"/>
      <c r="F33" s="47"/>
      <c r="G33" s="47"/>
      <c r="H33" s="47"/>
      <c r="I33" s="47"/>
      <c r="J33" s="47"/>
    </row>
    <row r="34" spans="1:10" ht="33" customHeight="1">
      <c r="A34" s="4"/>
    </row>
    <row r="35" spans="1:10" ht="15.75" customHeight="1">
      <c r="B35" s="6" t="s">
        <v>66</v>
      </c>
      <c r="C35" s="7"/>
      <c r="D35" s="7"/>
      <c r="E35" s="7"/>
    </row>
    <row r="36" spans="1:10" ht="126.75" customHeight="1">
      <c r="B36" s="79" t="s">
        <v>95</v>
      </c>
      <c r="C36" s="79"/>
      <c r="D36" s="79"/>
      <c r="E36" s="79"/>
      <c r="F36" s="79"/>
      <c r="G36" s="79"/>
      <c r="H36" s="79"/>
      <c r="I36" s="79"/>
      <c r="J36" s="79"/>
    </row>
    <row r="56" spans="2:10" ht="33" customHeight="1"/>
    <row r="57" spans="2:10" ht="30" customHeight="1">
      <c r="B57" s="79" t="s">
        <v>59</v>
      </c>
      <c r="C57" s="79"/>
      <c r="D57" s="79"/>
      <c r="E57" s="79"/>
      <c r="F57" s="79"/>
      <c r="G57" s="79"/>
      <c r="H57" s="79"/>
      <c r="I57" s="79"/>
      <c r="J57" s="79"/>
    </row>
    <row r="59" spans="2:10">
      <c r="B59" s="34" t="s">
        <v>40</v>
      </c>
      <c r="C59" s="34" t="s">
        <v>85</v>
      </c>
      <c r="D59" s="34" t="s">
        <v>58</v>
      </c>
      <c r="E59" s="34"/>
    </row>
    <row r="60" spans="2:10">
      <c r="B60" s="35">
        <v>3</v>
      </c>
      <c r="C60" s="62">
        <f>'Step 1'!C106</f>
        <v>1398.4687263563933</v>
      </c>
      <c r="D60" s="86">
        <f>(C60*B60*$E$19)/$E$26</f>
        <v>2.9277841001516638</v>
      </c>
      <c r="E60" s="86"/>
    </row>
    <row r="61" spans="2:10">
      <c r="B61" s="35">
        <v>4</v>
      </c>
      <c r="C61" s="62">
        <f>'Step 1'!C107</f>
        <v>1864.6249684751911</v>
      </c>
      <c r="D61" s="86">
        <f t="shared" ref="D61:D67" si="0">(C61*B61*$E$19)/$E$26</f>
        <v>5.2049495113807351</v>
      </c>
      <c r="E61" s="86"/>
    </row>
    <row r="62" spans="2:10">
      <c r="B62" s="35">
        <v>5</v>
      </c>
      <c r="C62" s="62">
        <f>'Step 1'!C108</f>
        <v>2330.7812105939888</v>
      </c>
      <c r="D62" s="86">
        <f t="shared" si="0"/>
        <v>8.1327336115323998</v>
      </c>
      <c r="E62" s="86"/>
    </row>
    <row r="63" spans="2:10">
      <c r="B63" s="35">
        <v>6</v>
      </c>
      <c r="C63" s="62">
        <f>'Step 1'!C109</f>
        <v>2796.9374527127866</v>
      </c>
      <c r="D63" s="86">
        <f t="shared" si="0"/>
        <v>11.711136400606655</v>
      </c>
      <c r="E63" s="86"/>
    </row>
    <row r="64" spans="2:10">
      <c r="B64" s="35">
        <v>7</v>
      </c>
      <c r="C64" s="62">
        <f>'Step 1'!C110</f>
        <v>3263.0936948315843</v>
      </c>
      <c r="D64" s="86">
        <f t="shared" si="0"/>
        <v>15.940157878603502</v>
      </c>
      <c r="E64" s="86"/>
    </row>
    <row r="65" spans="2:5">
      <c r="B65" s="35">
        <v>8</v>
      </c>
      <c r="C65" s="62">
        <f>'Step 1'!C111</f>
        <v>3729.2499369503821</v>
      </c>
      <c r="D65" s="86">
        <f t="shared" si="0"/>
        <v>20.819798045522941</v>
      </c>
      <c r="E65" s="86"/>
    </row>
    <row r="66" spans="2:5">
      <c r="B66" s="35">
        <v>9</v>
      </c>
      <c r="C66" s="62">
        <f>'Step 1'!C112</f>
        <v>4195.4061790691794</v>
      </c>
      <c r="D66" s="86">
        <f t="shared" si="0"/>
        <v>26.350056901364969</v>
      </c>
      <c r="E66" s="86"/>
    </row>
    <row r="67" spans="2:5">
      <c r="B67" s="35">
        <v>10</v>
      </c>
      <c r="C67" s="62">
        <f>'Step 1'!C113</f>
        <v>4661.5624211879776</v>
      </c>
      <c r="D67" s="86">
        <f t="shared" si="0"/>
        <v>32.530934446129599</v>
      </c>
      <c r="E67" s="86"/>
    </row>
    <row r="68" spans="2:5">
      <c r="B68" s="54" t="s">
        <v>34</v>
      </c>
      <c r="C68" s="54" t="s">
        <v>38</v>
      </c>
      <c r="D68" s="87" t="s">
        <v>86</v>
      </c>
      <c r="E68" s="87"/>
    </row>
  </sheetData>
  <sheetProtection sheet="1" objects="1" scenarios="1" formatCells="0"/>
  <mergeCells count="17">
    <mergeCell ref="D65:E65"/>
    <mergeCell ref="D66:E66"/>
    <mergeCell ref="D67:E67"/>
    <mergeCell ref="D68:E68"/>
    <mergeCell ref="D60:E60"/>
    <mergeCell ref="D61:E61"/>
    <mergeCell ref="D62:E62"/>
    <mergeCell ref="D63:E63"/>
    <mergeCell ref="D64:E64"/>
    <mergeCell ref="B36:J36"/>
    <mergeCell ref="B57:J57"/>
    <mergeCell ref="B1:J1"/>
    <mergeCell ref="B4:J4"/>
    <mergeCell ref="B6:J6"/>
    <mergeCell ref="C12:J12"/>
    <mergeCell ref="B24:J24"/>
    <mergeCell ref="B30:J30"/>
  </mergeCells>
  <pageMargins left="0.25" right="0.75"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B1:J55"/>
  <sheetViews>
    <sheetView tabSelected="1" view="pageLayout" topLeftCell="A7" zoomScale="70" zoomScaleNormal="70" zoomScalePageLayoutView="70" workbookViewId="0">
      <selection activeCell="J28" sqref="J28"/>
    </sheetView>
  </sheetViews>
  <sheetFormatPr defaultRowHeight="13.5"/>
  <cols>
    <col min="1" max="1" width="13.140625" customWidth="1"/>
    <col min="2" max="2" width="7.5703125" customWidth="1"/>
    <col min="10" max="10" width="10.85546875" customWidth="1"/>
  </cols>
  <sheetData>
    <row r="1" spans="2:10" ht="63" customHeight="1">
      <c r="B1" s="88" t="s">
        <v>61</v>
      </c>
      <c r="C1" s="88"/>
      <c r="D1" s="88"/>
      <c r="E1" s="88"/>
      <c r="F1" s="88"/>
      <c r="G1" s="88"/>
      <c r="H1" s="88"/>
      <c r="I1" s="88"/>
      <c r="J1" s="88"/>
    </row>
    <row r="2" spans="2:10">
      <c r="C2" s="21"/>
      <c r="D2" s="21"/>
      <c r="E2" s="21"/>
      <c r="F2" s="21"/>
      <c r="G2" s="21"/>
    </row>
    <row r="3" spans="2:10">
      <c r="B3" s="22" t="s">
        <v>13</v>
      </c>
      <c r="C3" s="20"/>
      <c r="D3" s="21"/>
      <c r="E3" s="21"/>
      <c r="F3" s="21"/>
      <c r="G3" s="21"/>
    </row>
    <row r="4" spans="2:10" ht="63" customHeight="1">
      <c r="B4" s="79" t="s">
        <v>96</v>
      </c>
      <c r="C4" s="80"/>
      <c r="D4" s="80"/>
      <c r="E4" s="80"/>
      <c r="F4" s="80"/>
      <c r="G4" s="80"/>
      <c r="H4" s="80"/>
      <c r="I4" s="80"/>
      <c r="J4" s="80"/>
    </row>
    <row r="6" spans="2:10">
      <c r="B6" t="s">
        <v>14</v>
      </c>
    </row>
    <row r="7" spans="2:10" ht="40.5" customHeight="1">
      <c r="B7" s="89" t="s">
        <v>62</v>
      </c>
      <c r="C7" s="89"/>
      <c r="D7" s="89"/>
      <c r="E7" s="89"/>
      <c r="F7" s="89"/>
      <c r="G7" s="89"/>
      <c r="H7" s="89"/>
      <c r="I7" s="89"/>
      <c r="J7" s="89"/>
    </row>
    <row r="8" spans="2:10" ht="21.75" customHeight="1">
      <c r="B8" s="27"/>
      <c r="C8" s="63" t="s">
        <v>63</v>
      </c>
      <c r="D8" s="27"/>
      <c r="E8" s="27"/>
      <c r="F8" s="27"/>
      <c r="G8" s="27"/>
      <c r="H8" s="27"/>
    </row>
    <row r="9" spans="2:10">
      <c r="B9" s="27"/>
      <c r="C9" s="27"/>
      <c r="D9" s="27"/>
      <c r="E9" s="27"/>
      <c r="F9" s="27"/>
      <c r="G9" s="27"/>
      <c r="H9" s="27"/>
    </row>
    <row r="10" spans="2:10">
      <c r="B10" s="33" t="s">
        <v>16</v>
      </c>
      <c r="C10" s="33"/>
      <c r="D10" s="33"/>
      <c r="E10" s="33"/>
    </row>
    <row r="11" spans="2:10">
      <c r="B11" s="8"/>
      <c r="C11" s="48" t="s">
        <v>64</v>
      </c>
      <c r="D11" s="8"/>
      <c r="E11" s="8"/>
    </row>
    <row r="13" spans="2:10">
      <c r="B13" s="37" t="s">
        <v>65</v>
      </c>
      <c r="C13" s="38"/>
    </row>
    <row r="14" spans="2:10" ht="31.5" customHeight="1">
      <c r="B14" s="79" t="s">
        <v>69</v>
      </c>
      <c r="C14" s="79"/>
      <c r="D14" s="79"/>
      <c r="E14" s="79"/>
      <c r="F14" s="79"/>
      <c r="G14" s="79"/>
      <c r="H14" s="79"/>
      <c r="I14" s="79"/>
      <c r="J14" s="79"/>
    </row>
    <row r="15" spans="2:10" ht="13.5" customHeight="1">
      <c r="F15" s="27"/>
    </row>
    <row r="16" spans="2:10">
      <c r="B16" t="s">
        <v>67</v>
      </c>
      <c r="E16" s="76">
        <v>3756</v>
      </c>
      <c r="F16" s="54" t="s">
        <v>38</v>
      </c>
    </row>
    <row r="18" spans="2:10" ht="27.75" customHeight="1">
      <c r="B18" s="79" t="s">
        <v>97</v>
      </c>
      <c r="C18" s="79"/>
      <c r="D18" s="79"/>
      <c r="E18" s="79"/>
      <c r="F18" s="79"/>
      <c r="G18" s="79"/>
      <c r="H18" s="79"/>
      <c r="I18" s="79"/>
      <c r="J18" s="79"/>
    </row>
    <row r="19" spans="2:10">
      <c r="B19" s="66"/>
      <c r="C19" s="66"/>
      <c r="D19" s="66"/>
      <c r="E19" s="66"/>
      <c r="F19" s="54"/>
      <c r="G19" s="66"/>
      <c r="H19" s="66"/>
      <c r="I19" s="66"/>
      <c r="J19" s="66"/>
    </row>
    <row r="20" spans="2:10">
      <c r="B20" s="66" t="s">
        <v>68</v>
      </c>
      <c r="C20" s="66"/>
      <c r="D20" s="66"/>
      <c r="E20" s="76">
        <v>2330</v>
      </c>
      <c r="F20" s="54" t="s">
        <v>38</v>
      </c>
      <c r="G20" s="66"/>
      <c r="H20" s="66"/>
      <c r="I20" s="66"/>
      <c r="J20" s="66"/>
    </row>
    <row r="21" spans="2:10" ht="10.5" customHeight="1">
      <c r="B21" s="66"/>
      <c r="C21" s="66"/>
      <c r="D21" s="66"/>
      <c r="E21" s="66"/>
      <c r="F21" s="66"/>
      <c r="G21" s="66"/>
      <c r="H21" s="66"/>
      <c r="I21" s="66"/>
      <c r="J21" s="66"/>
    </row>
    <row r="22" spans="2:10" ht="18">
      <c r="B22" s="64" t="s">
        <v>70</v>
      </c>
      <c r="C22" s="66"/>
      <c r="D22" s="66"/>
      <c r="E22" s="66"/>
      <c r="F22" s="67">
        <f>SQRT((E16*E16)+(E20*E20))</f>
        <v>4420.0040723963139</v>
      </c>
      <c r="G22" s="54" t="s">
        <v>38</v>
      </c>
      <c r="H22" s="66"/>
      <c r="I22" s="66"/>
      <c r="J22" s="66"/>
    </row>
    <row r="23" spans="2:10">
      <c r="B23" s="66"/>
      <c r="C23" s="66"/>
      <c r="D23" s="66"/>
      <c r="E23" s="66"/>
      <c r="F23" s="66"/>
      <c r="G23" s="66"/>
      <c r="H23" s="66"/>
      <c r="I23" s="66"/>
      <c r="J23" s="66"/>
    </row>
    <row r="24" spans="2:10">
      <c r="B24" s="22" t="s">
        <v>71</v>
      </c>
      <c r="C24" s="68"/>
      <c r="D24" s="66"/>
      <c r="E24" s="66"/>
      <c r="F24" s="66"/>
      <c r="G24" s="66"/>
      <c r="H24" s="66"/>
      <c r="I24" s="66"/>
      <c r="J24" s="66"/>
    </row>
    <row r="25" spans="2:10">
      <c r="B25" s="66" t="s">
        <v>72</v>
      </c>
      <c r="C25" s="66"/>
      <c r="D25" s="66"/>
      <c r="E25" s="66"/>
      <c r="F25" s="66"/>
      <c r="G25" s="66"/>
      <c r="H25" s="66"/>
      <c r="I25" s="66"/>
      <c r="J25" s="66"/>
    </row>
    <row r="26" spans="2:10">
      <c r="B26" s="66"/>
      <c r="C26" s="66"/>
      <c r="D26" s="66"/>
      <c r="E26" s="66"/>
      <c r="F26" s="66"/>
      <c r="G26" s="66"/>
      <c r="H26" s="66"/>
      <c r="I26" s="66"/>
      <c r="J26" s="66"/>
    </row>
    <row r="27" spans="2:10">
      <c r="B27" s="66" t="s">
        <v>73</v>
      </c>
      <c r="C27" s="66"/>
      <c r="D27" s="66"/>
      <c r="E27" s="66"/>
      <c r="F27" s="66"/>
      <c r="G27" s="66"/>
      <c r="H27" s="66"/>
      <c r="I27" s="66"/>
      <c r="J27" s="66"/>
    </row>
    <row r="28" spans="2:10" ht="19.5">
      <c r="B28" s="58" t="s">
        <v>44</v>
      </c>
      <c r="C28" s="36"/>
      <c r="D28" s="36"/>
      <c r="E28" s="69"/>
      <c r="F28" s="66"/>
      <c r="G28" s="66"/>
      <c r="H28" s="66"/>
      <c r="I28" s="66"/>
      <c r="J28" s="66"/>
    </row>
    <row r="29" spans="2:10">
      <c r="B29" s="66"/>
      <c r="C29" s="66"/>
      <c r="D29" s="66"/>
      <c r="E29" s="66"/>
      <c r="F29" s="66"/>
      <c r="G29" s="66"/>
      <c r="H29" s="66"/>
      <c r="I29" s="66"/>
      <c r="J29" s="66"/>
    </row>
    <row r="30" spans="2:10" ht="13.5" customHeight="1">
      <c r="B30" s="69" t="s">
        <v>16</v>
      </c>
      <c r="C30" s="69"/>
      <c r="D30" s="69"/>
      <c r="E30" s="69"/>
      <c r="F30" s="69"/>
      <c r="G30" s="69"/>
      <c r="H30" s="69"/>
      <c r="I30" s="69"/>
      <c r="J30" s="69"/>
    </row>
    <row r="31" spans="2:10">
      <c r="B31" s="60"/>
      <c r="C31" s="70" t="s">
        <v>45</v>
      </c>
      <c r="D31" s="60"/>
      <c r="E31" s="60"/>
      <c r="F31" s="60"/>
      <c r="G31" s="60"/>
      <c r="H31" s="60"/>
      <c r="I31" s="60"/>
      <c r="J31" s="60"/>
    </row>
    <row r="32" spans="2:10">
      <c r="B32" s="66"/>
      <c r="C32" s="66" t="s">
        <v>74</v>
      </c>
      <c r="D32" s="66"/>
      <c r="E32" s="66"/>
      <c r="F32" s="66"/>
      <c r="G32" s="66"/>
      <c r="H32" s="66"/>
      <c r="I32" s="66"/>
      <c r="J32" s="66"/>
    </row>
    <row r="33" spans="2:10">
      <c r="B33" s="66"/>
      <c r="C33" s="81" t="s">
        <v>47</v>
      </c>
      <c r="D33" s="81"/>
      <c r="E33" s="81"/>
      <c r="F33" s="81"/>
      <c r="G33" s="81"/>
      <c r="H33" s="81"/>
      <c r="I33" s="81"/>
      <c r="J33" s="81"/>
    </row>
    <row r="34" spans="2:10">
      <c r="B34" s="66"/>
      <c r="C34" s="66" t="s">
        <v>48</v>
      </c>
      <c r="D34" s="66"/>
      <c r="E34" s="66"/>
      <c r="F34" s="66"/>
      <c r="G34" s="66"/>
      <c r="H34" s="66"/>
      <c r="I34" s="66"/>
      <c r="J34" s="66"/>
    </row>
    <row r="35" spans="2:10">
      <c r="B35" s="66"/>
      <c r="C35" s="66"/>
      <c r="D35" s="66"/>
      <c r="E35" s="66"/>
      <c r="F35" s="66"/>
      <c r="G35" s="66"/>
      <c r="H35" s="66"/>
      <c r="I35" s="66"/>
      <c r="J35" s="66"/>
    </row>
    <row r="36" spans="2:10">
      <c r="B36" s="66" t="s">
        <v>75</v>
      </c>
      <c r="C36" s="66"/>
      <c r="D36" s="66"/>
      <c r="E36" s="67">
        <f>F22</f>
        <v>4420.0040723963139</v>
      </c>
      <c r="F36" s="54" t="s">
        <v>38</v>
      </c>
      <c r="G36" s="66"/>
      <c r="H36" s="66"/>
      <c r="I36" s="66"/>
      <c r="J36" s="66"/>
    </row>
    <row r="37" spans="2:10">
      <c r="B37" s="66"/>
      <c r="C37" s="66"/>
      <c r="D37" s="66"/>
      <c r="E37" s="71"/>
      <c r="F37" s="66"/>
      <c r="G37" s="66"/>
      <c r="H37" s="66"/>
      <c r="I37" s="66"/>
      <c r="J37" s="66"/>
    </row>
    <row r="38" spans="2:10">
      <c r="B38" s="72" t="s">
        <v>76</v>
      </c>
      <c r="C38" s="72"/>
      <c r="D38" s="72"/>
      <c r="E38" s="77">
        <v>3</v>
      </c>
      <c r="F38" s="57" t="s">
        <v>34</v>
      </c>
      <c r="G38" s="66"/>
      <c r="H38" s="66"/>
      <c r="I38" s="66"/>
      <c r="J38" s="66"/>
    </row>
    <row r="39" spans="2:10" ht="29.25" customHeight="1">
      <c r="B39" s="81" t="s">
        <v>77</v>
      </c>
      <c r="C39" s="81"/>
      <c r="D39" s="81"/>
      <c r="E39" s="81"/>
      <c r="F39" s="81"/>
      <c r="G39" s="81"/>
      <c r="H39" s="81"/>
      <c r="I39" s="81"/>
      <c r="J39" s="81"/>
    </row>
    <row r="40" spans="2:10" ht="29.25" customHeight="1">
      <c r="B40" s="65" t="s">
        <v>53</v>
      </c>
      <c r="C40" s="66"/>
      <c r="D40" s="66"/>
      <c r="E40" s="67">
        <f>E36*E38*1.08</f>
        <v>14320.813194564058</v>
      </c>
      <c r="F40" s="54" t="s">
        <v>84</v>
      </c>
      <c r="G40" s="60"/>
      <c r="H40" s="60"/>
      <c r="I40" s="60"/>
      <c r="J40" s="60"/>
    </row>
    <row r="41" spans="2:10" ht="29.25" customHeight="1">
      <c r="B41" s="60"/>
      <c r="C41" s="60"/>
      <c r="D41" s="60"/>
      <c r="E41" s="60"/>
      <c r="F41" s="60"/>
      <c r="G41" s="60"/>
      <c r="H41" s="60"/>
      <c r="I41" s="60"/>
      <c r="J41" s="60"/>
    </row>
    <row r="42" spans="2:10" ht="15" customHeight="1">
      <c r="B42" s="66" t="s">
        <v>56</v>
      </c>
      <c r="C42" s="66"/>
      <c r="D42" s="66"/>
      <c r="E42" s="78">
        <v>1547.6</v>
      </c>
      <c r="F42" s="54" t="s">
        <v>57</v>
      </c>
      <c r="G42" s="60"/>
      <c r="H42" s="60"/>
      <c r="I42" s="60"/>
      <c r="J42" s="60"/>
    </row>
    <row r="43" spans="2:10">
      <c r="B43" s="66"/>
      <c r="C43" s="66"/>
      <c r="D43" s="66"/>
      <c r="E43" s="66"/>
      <c r="F43" s="66"/>
      <c r="G43" s="66"/>
      <c r="H43" s="66"/>
      <c r="I43" s="66"/>
      <c r="J43" s="66"/>
    </row>
    <row r="44" spans="2:10" ht="46.5" customHeight="1">
      <c r="B44" s="90" t="s">
        <v>79</v>
      </c>
      <c r="C44" s="91"/>
      <c r="D44" s="91"/>
      <c r="E44" s="91"/>
      <c r="F44" s="91"/>
      <c r="G44" s="91"/>
      <c r="H44" s="91"/>
      <c r="I44" s="73">
        <f>E40/E42</f>
        <v>9.253562415717278</v>
      </c>
      <c r="J44" s="56" t="s">
        <v>10</v>
      </c>
    </row>
    <row r="45" spans="2:10">
      <c r="B45" s="66"/>
      <c r="C45" s="66"/>
      <c r="D45" s="66"/>
      <c r="E45" s="66"/>
      <c r="F45" s="66"/>
      <c r="G45" s="66"/>
      <c r="H45" s="66"/>
      <c r="I45" s="66"/>
      <c r="J45" s="66"/>
    </row>
    <row r="46" spans="2:10" ht="31.5" customHeight="1">
      <c r="B46" s="85" t="s">
        <v>80</v>
      </c>
      <c r="C46" s="85"/>
      <c r="D46" s="85"/>
      <c r="E46" s="85"/>
      <c r="F46" s="85"/>
      <c r="G46" s="85"/>
      <c r="H46" s="85"/>
      <c r="I46" s="85"/>
      <c r="J46" s="85"/>
    </row>
    <row r="47" spans="2:10">
      <c r="B47" s="66"/>
      <c r="C47" s="66"/>
      <c r="D47" s="66"/>
      <c r="E47" s="66"/>
      <c r="F47" s="66"/>
      <c r="G47" s="66"/>
      <c r="H47" s="66"/>
      <c r="I47" s="66"/>
      <c r="J47" s="66"/>
    </row>
    <row r="48" spans="2:10">
      <c r="B48" s="66"/>
      <c r="C48" s="66"/>
      <c r="D48" s="66"/>
      <c r="E48" s="66"/>
      <c r="F48" s="66"/>
      <c r="G48" s="66"/>
      <c r="H48" s="66"/>
      <c r="I48" s="66"/>
      <c r="J48" s="66"/>
    </row>
    <row r="49" spans="2:10">
      <c r="B49" s="66"/>
      <c r="C49" s="66"/>
      <c r="D49" s="66"/>
      <c r="E49" s="66"/>
      <c r="F49" s="66"/>
      <c r="G49" s="66"/>
      <c r="H49" s="66"/>
      <c r="I49" s="66"/>
      <c r="J49" s="66"/>
    </row>
    <row r="55" spans="2:10" ht="21" customHeight="1"/>
  </sheetData>
  <sheetProtection formatCells="0"/>
  <mergeCells count="9">
    <mergeCell ref="B1:J1"/>
    <mergeCell ref="B7:J7"/>
    <mergeCell ref="B14:J14"/>
    <mergeCell ref="B18:J18"/>
    <mergeCell ref="B46:J46"/>
    <mergeCell ref="C33:J33"/>
    <mergeCell ref="B39:J39"/>
    <mergeCell ref="B44:H44"/>
    <mergeCell ref="B4:J4"/>
  </mergeCells>
  <pageMargins left="0.25" right="0.7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 and Final Outputs</vt:lpstr>
      <vt:lpstr>Step 1</vt:lpstr>
      <vt:lpstr>Step 2</vt:lpstr>
      <vt:lpstr>Step 3</vt:lpstr>
    </vt:vector>
  </TitlesOfParts>
  <Company>University of Idaho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2010-12-14T23:03:44Z</dcterms:created>
  <dcterms:modified xsi:type="dcterms:W3CDTF">2011-04-11T22:44:24Z</dcterms:modified>
</cp:coreProperties>
</file>